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8105" windowHeight="8025" activeTab="1"/>
  </bookViews>
  <sheets>
    <sheet name="O-100" sheetId="1" r:id="rId1"/>
    <sheet name="O-200" sheetId="4" r:id="rId2"/>
    <sheet name="O-300" sheetId="5" r:id="rId3"/>
    <sheet name="O-400" sheetId="6" r:id="rId4"/>
    <sheet name="O-500" sheetId="7" r:id="rId5"/>
    <sheet name="O-600" sheetId="8" r:id="rId6"/>
    <sheet name="O-700" sheetId="9" r:id="rId7"/>
    <sheet name="O-800" sheetId="10" r:id="rId8"/>
    <sheet name="O-900" sheetId="11" r:id="rId9"/>
    <sheet name="O-1000" sheetId="12" r:id="rId10"/>
    <sheet name="O-1100" sheetId="13" r:id="rId11"/>
  </sheets>
  <definedNames>
    <definedName name="_xlnm.Print_Area" localSheetId="0">'O-100'!$A$1:$AN$26</definedName>
    <definedName name="_xlnm.Print_Area" localSheetId="9">'O-1000'!$A$1:$V$27</definedName>
    <definedName name="_xlnm.Print_Area" localSheetId="1">'O-200'!$A$1:$AN$28</definedName>
    <definedName name="_xlnm.Print_Area" localSheetId="2">'O-300'!$A$1:$AK$27</definedName>
    <definedName name="_xlnm.Print_Area" localSheetId="3">'O-400'!$A$1:$AH$29</definedName>
    <definedName name="_xlnm.Print_Area" localSheetId="4">'O-500'!$A$1:$AE$27</definedName>
  </definedNames>
  <calcPr calcId="145621" iterate="1" iterateDelta="1E-4"/>
</workbook>
</file>

<file path=xl/calcChain.xml><?xml version="1.0" encoding="utf-8"?>
<calcChain xmlns="http://schemas.openxmlformats.org/spreadsheetml/2006/main">
  <c r="E23" i="13" l="1"/>
  <c r="C22" i="13"/>
  <c r="B22" i="13"/>
  <c r="C21" i="13"/>
  <c r="B21" i="13"/>
  <c r="C20" i="13"/>
  <c r="B20" i="13"/>
  <c r="C19" i="13"/>
  <c r="B19" i="13"/>
  <c r="C18" i="13"/>
  <c r="B18" i="13"/>
  <c r="C17" i="13"/>
  <c r="B17" i="13"/>
  <c r="R16" i="13"/>
  <c r="R22" i="13" s="1"/>
  <c r="O16" i="13"/>
  <c r="L16" i="13"/>
  <c r="L22" i="13" s="1"/>
  <c r="I16" i="13"/>
  <c r="I22" i="13" s="1"/>
  <c r="F16" i="13"/>
  <c r="F22" i="13" s="1"/>
  <c r="E16" i="13"/>
  <c r="E22" i="13" s="1"/>
  <c r="O15" i="13"/>
  <c r="I15" i="13"/>
  <c r="R14" i="13"/>
  <c r="O14" i="13"/>
  <c r="I14" i="13"/>
  <c r="F14" i="13"/>
  <c r="R13" i="13"/>
  <c r="O13" i="13"/>
  <c r="L13" i="13"/>
  <c r="I13" i="13"/>
  <c r="R12" i="13"/>
  <c r="O12" i="13"/>
  <c r="L12" i="13"/>
  <c r="F12" i="13"/>
  <c r="O11" i="13"/>
  <c r="E11" i="13"/>
  <c r="R10" i="13"/>
  <c r="O10" i="13"/>
  <c r="F10" i="13"/>
  <c r="H6" i="13"/>
  <c r="H16" i="13" s="1"/>
  <c r="E23" i="12"/>
  <c r="C22" i="12"/>
  <c r="B22" i="12"/>
  <c r="C21" i="12"/>
  <c r="B21" i="12"/>
  <c r="C20" i="12"/>
  <c r="B20" i="12"/>
  <c r="C19" i="12"/>
  <c r="B19" i="12"/>
  <c r="C18" i="12"/>
  <c r="B18" i="12"/>
  <c r="C17" i="12"/>
  <c r="B17" i="12"/>
  <c r="U16" i="12"/>
  <c r="U15" i="12" s="1"/>
  <c r="R16" i="12"/>
  <c r="O16" i="12"/>
  <c r="O12" i="12" s="1"/>
  <c r="L16" i="12"/>
  <c r="L10" i="12" s="1"/>
  <c r="I16" i="12"/>
  <c r="I15" i="12" s="1"/>
  <c r="F16" i="12"/>
  <c r="E16" i="12"/>
  <c r="E15" i="12" s="1"/>
  <c r="O15" i="12"/>
  <c r="O14" i="12"/>
  <c r="E14" i="12"/>
  <c r="O13" i="12"/>
  <c r="E13" i="12"/>
  <c r="R12" i="12"/>
  <c r="I12" i="12"/>
  <c r="F12" i="12"/>
  <c r="E12" i="12"/>
  <c r="O11" i="12"/>
  <c r="E11" i="12"/>
  <c r="R10" i="12"/>
  <c r="E10" i="12"/>
  <c r="H6" i="12"/>
  <c r="H23" i="12" s="1"/>
  <c r="X16" i="11"/>
  <c r="X14" i="11" s="1"/>
  <c r="E23" i="11"/>
  <c r="C22" i="11"/>
  <c r="B22" i="11"/>
  <c r="C21" i="11"/>
  <c r="B21" i="11"/>
  <c r="C20" i="11"/>
  <c r="B20" i="11"/>
  <c r="C19" i="11"/>
  <c r="B19" i="11"/>
  <c r="C18" i="11"/>
  <c r="B18" i="11"/>
  <c r="C17" i="11"/>
  <c r="B17" i="11"/>
  <c r="U16" i="11"/>
  <c r="U22" i="11" s="1"/>
  <c r="R16" i="11"/>
  <c r="R10" i="11" s="1"/>
  <c r="O16" i="11"/>
  <c r="O22" i="11" s="1"/>
  <c r="L16" i="11"/>
  <c r="I16" i="11"/>
  <c r="I22" i="11" s="1"/>
  <c r="F16" i="11"/>
  <c r="F14" i="11" s="1"/>
  <c r="E16" i="11"/>
  <c r="U15" i="11"/>
  <c r="O15" i="11"/>
  <c r="E15" i="11"/>
  <c r="U14" i="11"/>
  <c r="O14" i="11"/>
  <c r="I14" i="11"/>
  <c r="E14" i="11"/>
  <c r="U13" i="11"/>
  <c r="O13" i="11"/>
  <c r="L13" i="11"/>
  <c r="I13" i="11"/>
  <c r="E13" i="11"/>
  <c r="U12" i="11"/>
  <c r="O12" i="11"/>
  <c r="L12" i="11"/>
  <c r="I12" i="11"/>
  <c r="E12" i="11"/>
  <c r="U11" i="11"/>
  <c r="O11" i="11"/>
  <c r="I11" i="11"/>
  <c r="E11" i="11"/>
  <c r="U10" i="11"/>
  <c r="O10" i="11"/>
  <c r="I10" i="11"/>
  <c r="E10" i="11"/>
  <c r="H6" i="11"/>
  <c r="H23" i="11" s="1"/>
  <c r="E23" i="10"/>
  <c r="C22" i="10"/>
  <c r="B22" i="10"/>
  <c r="C21" i="10"/>
  <c r="B21" i="10"/>
  <c r="C20" i="10"/>
  <c r="B20" i="10"/>
  <c r="C19" i="10"/>
  <c r="B19" i="10"/>
  <c r="C18" i="10"/>
  <c r="B18" i="10"/>
  <c r="C17" i="10"/>
  <c r="B17" i="10"/>
  <c r="U16" i="10"/>
  <c r="U22" i="10" s="1"/>
  <c r="R16" i="10"/>
  <c r="O16" i="10"/>
  <c r="O22" i="10" s="1"/>
  <c r="L16" i="10"/>
  <c r="I16" i="10"/>
  <c r="I22" i="10" s="1"/>
  <c r="F16" i="10"/>
  <c r="E16" i="10"/>
  <c r="E15" i="10" s="1"/>
  <c r="U14" i="10"/>
  <c r="R14" i="10"/>
  <c r="L14" i="10"/>
  <c r="I14" i="10"/>
  <c r="U13" i="10"/>
  <c r="I13" i="10"/>
  <c r="U12" i="10"/>
  <c r="R12" i="10"/>
  <c r="L12" i="10"/>
  <c r="I12" i="10"/>
  <c r="F12" i="10"/>
  <c r="O11" i="10"/>
  <c r="H6" i="10"/>
  <c r="H16" i="10" s="1"/>
  <c r="I16" i="9"/>
  <c r="E23" i="9"/>
  <c r="C22" i="9"/>
  <c r="B22" i="9"/>
  <c r="C21" i="9"/>
  <c r="B21" i="9"/>
  <c r="C20" i="9"/>
  <c r="B20" i="9"/>
  <c r="C19" i="9"/>
  <c r="B19" i="9"/>
  <c r="C18" i="9"/>
  <c r="B18" i="9"/>
  <c r="C17" i="9"/>
  <c r="B17" i="9"/>
  <c r="AA16" i="9"/>
  <c r="AA22" i="9" s="1"/>
  <c r="X16" i="9"/>
  <c r="U16" i="9"/>
  <c r="U22" i="9" s="1"/>
  <c r="R16" i="9"/>
  <c r="O16" i="9"/>
  <c r="O22" i="9" s="1"/>
  <c r="L16" i="9"/>
  <c r="F16" i="9"/>
  <c r="F22" i="9" s="1"/>
  <c r="E16" i="9"/>
  <c r="AA15" i="9"/>
  <c r="X15" i="9"/>
  <c r="U15" i="9"/>
  <c r="R15" i="9"/>
  <c r="O15" i="9"/>
  <c r="L15" i="9"/>
  <c r="F15" i="9"/>
  <c r="E15" i="9"/>
  <c r="AA14" i="9"/>
  <c r="X14" i="9"/>
  <c r="U14" i="9"/>
  <c r="R14" i="9"/>
  <c r="O14" i="9"/>
  <c r="L14" i="9"/>
  <c r="F14" i="9"/>
  <c r="E14" i="9"/>
  <c r="AA13" i="9"/>
  <c r="X13" i="9"/>
  <c r="U13" i="9"/>
  <c r="R13" i="9"/>
  <c r="O13" i="9"/>
  <c r="L13" i="9"/>
  <c r="F13" i="9"/>
  <c r="E13" i="9"/>
  <c r="AA12" i="9"/>
  <c r="X12" i="9"/>
  <c r="U12" i="9"/>
  <c r="R12" i="9"/>
  <c r="O12" i="9"/>
  <c r="L12" i="9"/>
  <c r="F12" i="9"/>
  <c r="E12" i="9"/>
  <c r="AA11" i="9"/>
  <c r="X11" i="9"/>
  <c r="U11" i="9"/>
  <c r="R11" i="9"/>
  <c r="O11" i="9"/>
  <c r="L11" i="9"/>
  <c r="F11" i="9"/>
  <c r="E11" i="9"/>
  <c r="AA10" i="9"/>
  <c r="X10" i="9"/>
  <c r="U10" i="9"/>
  <c r="R10" i="9"/>
  <c r="O10" i="9"/>
  <c r="L10" i="9"/>
  <c r="F10" i="9"/>
  <c r="E10" i="9"/>
  <c r="H6" i="9"/>
  <c r="H23" i="9" s="1"/>
  <c r="H6" i="8"/>
  <c r="H16" i="8" s="1"/>
  <c r="E23" i="8"/>
  <c r="C22" i="8"/>
  <c r="B22" i="8"/>
  <c r="C21" i="8"/>
  <c r="B21" i="8"/>
  <c r="C20" i="8"/>
  <c r="B20" i="8"/>
  <c r="C19" i="8"/>
  <c r="B19" i="8"/>
  <c r="C18" i="8"/>
  <c r="B18" i="8"/>
  <c r="C17" i="8"/>
  <c r="B17" i="8"/>
  <c r="AD16" i="8"/>
  <c r="AD22" i="8" s="1"/>
  <c r="AA16" i="8"/>
  <c r="X16" i="8"/>
  <c r="X22" i="8" s="1"/>
  <c r="U16" i="8"/>
  <c r="R16" i="8"/>
  <c r="R22" i="8" s="1"/>
  <c r="O16" i="8"/>
  <c r="L16" i="8"/>
  <c r="L22" i="8" s="1"/>
  <c r="I16" i="8"/>
  <c r="I22" i="8" s="1"/>
  <c r="F16" i="8"/>
  <c r="E16" i="8"/>
  <c r="E22" i="8" s="1"/>
  <c r="AA15" i="8"/>
  <c r="R15" i="8"/>
  <c r="O15" i="8"/>
  <c r="I15" i="8"/>
  <c r="F15" i="8"/>
  <c r="E15" i="8"/>
  <c r="AA14" i="8"/>
  <c r="U14" i="8"/>
  <c r="O14" i="8"/>
  <c r="F14" i="8"/>
  <c r="AD13" i="8"/>
  <c r="AA13" i="8"/>
  <c r="X13" i="8"/>
  <c r="U13" i="8"/>
  <c r="R13" i="8"/>
  <c r="O13" i="8"/>
  <c r="L13" i="8"/>
  <c r="F13" i="8"/>
  <c r="E13" i="8"/>
  <c r="AA12" i="8"/>
  <c r="U12" i="8"/>
  <c r="R12" i="8"/>
  <c r="O12" i="8"/>
  <c r="F12" i="8"/>
  <c r="AD11" i="8"/>
  <c r="AA11" i="8"/>
  <c r="R11" i="8"/>
  <c r="O11" i="8"/>
  <c r="F11" i="8"/>
  <c r="AD10" i="8"/>
  <c r="AA10" i="8"/>
  <c r="U10" i="8"/>
  <c r="O10" i="8"/>
  <c r="F10" i="8"/>
  <c r="AC23" i="7"/>
  <c r="Z23" i="7"/>
  <c r="W23" i="7"/>
  <c r="T23" i="7"/>
  <c r="Q23" i="7"/>
  <c r="N23" i="7"/>
  <c r="K23" i="7"/>
  <c r="H23" i="7"/>
  <c r="E23" i="7"/>
  <c r="C22" i="7"/>
  <c r="B22" i="7"/>
  <c r="C21" i="7"/>
  <c r="B21" i="7"/>
  <c r="C20" i="7"/>
  <c r="B20" i="7"/>
  <c r="C19" i="7"/>
  <c r="B19" i="7"/>
  <c r="C18" i="7"/>
  <c r="B18" i="7"/>
  <c r="C17" i="7"/>
  <c r="B17" i="7"/>
  <c r="AD16" i="7"/>
  <c r="AC16" i="7"/>
  <c r="AC22" i="7" s="1"/>
  <c r="AA16" i="7"/>
  <c r="Z16" i="7"/>
  <c r="X16" i="7"/>
  <c r="W16" i="7"/>
  <c r="W22" i="7" s="1"/>
  <c r="U16" i="7"/>
  <c r="T16" i="7"/>
  <c r="R16" i="7"/>
  <c r="Q16" i="7"/>
  <c r="Q22" i="7" s="1"/>
  <c r="O16" i="7"/>
  <c r="N16" i="7"/>
  <c r="L16" i="7"/>
  <c r="K16" i="7"/>
  <c r="K22" i="7" s="1"/>
  <c r="I16" i="7"/>
  <c r="H16" i="7"/>
  <c r="F16" i="7"/>
  <c r="E16" i="7"/>
  <c r="E22" i="7" s="1"/>
  <c r="AD15" i="7"/>
  <c r="AA15" i="7"/>
  <c r="X15" i="7"/>
  <c r="U15" i="7"/>
  <c r="R15" i="7"/>
  <c r="O15" i="7"/>
  <c r="L15" i="7"/>
  <c r="I15" i="7"/>
  <c r="F15" i="7"/>
  <c r="AD14" i="7"/>
  <c r="AA14" i="7"/>
  <c r="X14" i="7"/>
  <c r="U14" i="7"/>
  <c r="R14" i="7"/>
  <c r="O14" i="7"/>
  <c r="L14" i="7"/>
  <c r="I14" i="7"/>
  <c r="F14" i="7"/>
  <c r="AD13" i="7"/>
  <c r="AA13" i="7"/>
  <c r="X13" i="7"/>
  <c r="U13" i="7"/>
  <c r="R13" i="7"/>
  <c r="O13" i="7"/>
  <c r="L13" i="7"/>
  <c r="I13" i="7"/>
  <c r="F13" i="7"/>
  <c r="AD12" i="7"/>
  <c r="AA12" i="7"/>
  <c r="X12" i="7"/>
  <c r="U12" i="7"/>
  <c r="R12" i="7"/>
  <c r="O12" i="7"/>
  <c r="L12" i="7"/>
  <c r="I12" i="7"/>
  <c r="F12" i="7"/>
  <c r="AD11" i="7"/>
  <c r="AA11" i="7"/>
  <c r="X11" i="7"/>
  <c r="U11" i="7"/>
  <c r="R11" i="7"/>
  <c r="O11" i="7"/>
  <c r="L11" i="7"/>
  <c r="I11" i="7"/>
  <c r="F11" i="7"/>
  <c r="AD10" i="7"/>
  <c r="AA10" i="7"/>
  <c r="X10" i="7"/>
  <c r="U10" i="7"/>
  <c r="R10" i="7"/>
  <c r="O10" i="7"/>
  <c r="L10" i="7"/>
  <c r="I10" i="7"/>
  <c r="F10" i="7"/>
  <c r="E10" i="10" l="1"/>
  <c r="E12" i="10"/>
  <c r="O12" i="10"/>
  <c r="R13" i="11"/>
  <c r="O14" i="10"/>
  <c r="H22" i="7"/>
  <c r="N22" i="7"/>
  <c r="T22" i="7"/>
  <c r="Z22" i="7"/>
  <c r="E22" i="9"/>
  <c r="O10" i="10"/>
  <c r="F10" i="11"/>
  <c r="R14" i="11"/>
  <c r="E11" i="10"/>
  <c r="O15" i="10"/>
  <c r="F12" i="11"/>
  <c r="R12" i="11"/>
  <c r="X12" i="11"/>
  <c r="H23" i="8"/>
  <c r="E14" i="13"/>
  <c r="O22" i="13"/>
  <c r="E12" i="7"/>
  <c r="H12" i="7"/>
  <c r="K12" i="7"/>
  <c r="N12" i="7"/>
  <c r="Q12" i="7"/>
  <c r="T12" i="7"/>
  <c r="W12" i="7"/>
  <c r="Z12" i="7"/>
  <c r="AC12" i="7"/>
  <c r="E10" i="8"/>
  <c r="I10" i="8"/>
  <c r="L10" i="8"/>
  <c r="R10" i="8"/>
  <c r="E11" i="8"/>
  <c r="E12" i="8"/>
  <c r="I12" i="8"/>
  <c r="AD12" i="8"/>
  <c r="E14" i="8"/>
  <c r="I14" i="8"/>
  <c r="L14" i="8"/>
  <c r="R14" i="8"/>
  <c r="X14" i="8"/>
  <c r="AD14" i="8"/>
  <c r="X15" i="8"/>
  <c r="AD15" i="8"/>
  <c r="F22" i="8"/>
  <c r="O22" i="8"/>
  <c r="U22" i="8"/>
  <c r="AA22" i="8"/>
  <c r="K6" i="8"/>
  <c r="L22" i="9"/>
  <c r="R22" i="9"/>
  <c r="I10" i="10"/>
  <c r="U10" i="10"/>
  <c r="I11" i="10"/>
  <c r="U11" i="10"/>
  <c r="E13" i="10"/>
  <c r="O13" i="10"/>
  <c r="E14" i="10"/>
  <c r="U15" i="10"/>
  <c r="F22" i="10"/>
  <c r="L22" i="10"/>
  <c r="R22" i="10"/>
  <c r="E22" i="11"/>
  <c r="X10" i="11"/>
  <c r="I10" i="12"/>
  <c r="O10" i="12"/>
  <c r="U10" i="12"/>
  <c r="I11" i="12"/>
  <c r="U11" i="12"/>
  <c r="U12" i="12"/>
  <c r="I13" i="12"/>
  <c r="U13" i="12"/>
  <c r="I14" i="12"/>
  <c r="U14" i="12"/>
  <c r="F22" i="12"/>
  <c r="L22" i="12"/>
  <c r="R22" i="12"/>
  <c r="E10" i="13"/>
  <c r="I10" i="13"/>
  <c r="I11" i="13"/>
  <c r="E12" i="13"/>
  <c r="I12" i="13"/>
  <c r="E13" i="13"/>
  <c r="E15" i="13"/>
  <c r="I15" i="11"/>
  <c r="R11" i="13"/>
  <c r="R15" i="13"/>
  <c r="L10" i="13"/>
  <c r="L11" i="13"/>
  <c r="L14" i="13"/>
  <c r="L15" i="13"/>
  <c r="F11" i="13"/>
  <c r="F13" i="13"/>
  <c r="F15" i="13"/>
  <c r="H22" i="13"/>
  <c r="H21" i="13"/>
  <c r="H20" i="13"/>
  <c r="H19" i="13"/>
  <c r="H18" i="13"/>
  <c r="H17" i="13"/>
  <c r="H15" i="13"/>
  <c r="H14" i="13"/>
  <c r="H13" i="13"/>
  <c r="H12" i="13"/>
  <c r="H11" i="13"/>
  <c r="H10" i="13"/>
  <c r="F17" i="13"/>
  <c r="I17" i="13"/>
  <c r="L17" i="13"/>
  <c r="O17" i="13"/>
  <c r="R17" i="13"/>
  <c r="F18" i="13"/>
  <c r="I18" i="13"/>
  <c r="L18" i="13"/>
  <c r="O18" i="13"/>
  <c r="R18" i="13"/>
  <c r="F19" i="13"/>
  <c r="I19" i="13"/>
  <c r="L19" i="13"/>
  <c r="O19" i="13"/>
  <c r="R19" i="13"/>
  <c r="F20" i="13"/>
  <c r="I20" i="13"/>
  <c r="L20" i="13"/>
  <c r="O20" i="13"/>
  <c r="R20" i="13"/>
  <c r="F21" i="13"/>
  <c r="I21" i="13"/>
  <c r="L21" i="13"/>
  <c r="O21" i="13"/>
  <c r="R21" i="13"/>
  <c r="H23" i="13"/>
  <c r="K6" i="13"/>
  <c r="E17" i="13"/>
  <c r="E18" i="13"/>
  <c r="E19" i="13"/>
  <c r="E20" i="13"/>
  <c r="E21" i="13"/>
  <c r="R14" i="12"/>
  <c r="L12" i="12"/>
  <c r="L14" i="12"/>
  <c r="F10" i="12"/>
  <c r="F14" i="12"/>
  <c r="F11" i="12"/>
  <c r="L11" i="12"/>
  <c r="R11" i="12"/>
  <c r="F13" i="12"/>
  <c r="L13" i="12"/>
  <c r="R13" i="12"/>
  <c r="F15" i="12"/>
  <c r="L15" i="12"/>
  <c r="R15" i="12"/>
  <c r="E22" i="12"/>
  <c r="I22" i="12"/>
  <c r="O22" i="12"/>
  <c r="U22" i="12"/>
  <c r="H16" i="12"/>
  <c r="E17" i="12"/>
  <c r="E18" i="12"/>
  <c r="E19" i="12"/>
  <c r="E20" i="12"/>
  <c r="E21" i="12"/>
  <c r="K6" i="12"/>
  <c r="F17" i="12"/>
  <c r="I17" i="12"/>
  <c r="L17" i="12"/>
  <c r="O17" i="12"/>
  <c r="R17" i="12"/>
  <c r="U17" i="12"/>
  <c r="F18" i="12"/>
  <c r="I18" i="12"/>
  <c r="L18" i="12"/>
  <c r="O18" i="12"/>
  <c r="R18" i="12"/>
  <c r="U18" i="12"/>
  <c r="F19" i="12"/>
  <c r="I19" i="12"/>
  <c r="L19" i="12"/>
  <c r="O19" i="12"/>
  <c r="R19" i="12"/>
  <c r="U19" i="12"/>
  <c r="F20" i="12"/>
  <c r="I20" i="12"/>
  <c r="L20" i="12"/>
  <c r="O20" i="12"/>
  <c r="R20" i="12"/>
  <c r="U20" i="12"/>
  <c r="F21" i="12"/>
  <c r="I21" i="12"/>
  <c r="L21" i="12"/>
  <c r="O21" i="12"/>
  <c r="R21" i="12"/>
  <c r="U21" i="12"/>
  <c r="F22" i="11"/>
  <c r="L22" i="11"/>
  <c r="R22" i="11"/>
  <c r="X22" i="11"/>
  <c r="X11" i="11"/>
  <c r="X13" i="11"/>
  <c r="X15" i="11"/>
  <c r="R11" i="11"/>
  <c r="R15" i="11"/>
  <c r="L10" i="11"/>
  <c r="L11" i="11"/>
  <c r="L14" i="11"/>
  <c r="L15" i="11"/>
  <c r="F11" i="11"/>
  <c r="F13" i="11"/>
  <c r="F15" i="11"/>
  <c r="X17" i="11"/>
  <c r="X18" i="11"/>
  <c r="X19" i="11"/>
  <c r="X20" i="11"/>
  <c r="X21" i="11"/>
  <c r="H16" i="11"/>
  <c r="K6" i="11"/>
  <c r="N6" i="11" s="1"/>
  <c r="N23" i="11" s="1"/>
  <c r="K16" i="11"/>
  <c r="E17" i="11"/>
  <c r="E18" i="11"/>
  <c r="E19" i="11"/>
  <c r="H19" i="11"/>
  <c r="E20" i="11"/>
  <c r="H20" i="11"/>
  <c r="E21" i="11"/>
  <c r="H21" i="11"/>
  <c r="F17" i="11"/>
  <c r="I17" i="11"/>
  <c r="L17" i="11"/>
  <c r="O17" i="11"/>
  <c r="R17" i="11"/>
  <c r="U17" i="11"/>
  <c r="F18" i="11"/>
  <c r="I18" i="11"/>
  <c r="L18" i="11"/>
  <c r="O18" i="11"/>
  <c r="R18" i="11"/>
  <c r="U18" i="11"/>
  <c r="F19" i="11"/>
  <c r="I19" i="11"/>
  <c r="L19" i="11"/>
  <c r="O19" i="11"/>
  <c r="R19" i="11"/>
  <c r="U19" i="11"/>
  <c r="F20" i="11"/>
  <c r="I20" i="11"/>
  <c r="L20" i="11"/>
  <c r="O20" i="11"/>
  <c r="R20" i="11"/>
  <c r="U20" i="11"/>
  <c r="F21" i="11"/>
  <c r="I21" i="11"/>
  <c r="L21" i="11"/>
  <c r="O21" i="11"/>
  <c r="R21" i="11"/>
  <c r="U21" i="11"/>
  <c r="R10" i="10"/>
  <c r="L10" i="10"/>
  <c r="I15" i="10"/>
  <c r="F10" i="10"/>
  <c r="F14" i="10"/>
  <c r="F11" i="10"/>
  <c r="L11" i="10"/>
  <c r="R11" i="10"/>
  <c r="F13" i="10"/>
  <c r="L13" i="10"/>
  <c r="R13" i="10"/>
  <c r="F15" i="10"/>
  <c r="L15" i="10"/>
  <c r="R15" i="10"/>
  <c r="E22" i="10"/>
  <c r="H22" i="10"/>
  <c r="H21" i="10"/>
  <c r="H20" i="10"/>
  <c r="H19" i="10"/>
  <c r="H18" i="10"/>
  <c r="H17" i="10"/>
  <c r="H15" i="10"/>
  <c r="H14" i="10"/>
  <c r="H13" i="10"/>
  <c r="H12" i="10"/>
  <c r="H11" i="10"/>
  <c r="H10" i="10"/>
  <c r="F17" i="10"/>
  <c r="I17" i="10"/>
  <c r="L17" i="10"/>
  <c r="O17" i="10"/>
  <c r="R17" i="10"/>
  <c r="U17" i="10"/>
  <c r="F18" i="10"/>
  <c r="I18" i="10"/>
  <c r="L18" i="10"/>
  <c r="O18" i="10"/>
  <c r="R18" i="10"/>
  <c r="U18" i="10"/>
  <c r="F19" i="10"/>
  <c r="I19" i="10"/>
  <c r="L19" i="10"/>
  <c r="O19" i="10"/>
  <c r="R19" i="10"/>
  <c r="U19" i="10"/>
  <c r="F20" i="10"/>
  <c r="I20" i="10"/>
  <c r="L20" i="10"/>
  <c r="O20" i="10"/>
  <c r="R20" i="10"/>
  <c r="U20" i="10"/>
  <c r="F21" i="10"/>
  <c r="I21" i="10"/>
  <c r="L21" i="10"/>
  <c r="O21" i="10"/>
  <c r="R21" i="10"/>
  <c r="U21" i="10"/>
  <c r="H23" i="10"/>
  <c r="K6" i="10"/>
  <c r="E17" i="10"/>
  <c r="E18" i="10"/>
  <c r="E19" i="10"/>
  <c r="E20" i="10"/>
  <c r="E21" i="10"/>
  <c r="X22" i="9"/>
  <c r="I22" i="9"/>
  <c r="I15" i="9"/>
  <c r="I13" i="9"/>
  <c r="I11" i="9"/>
  <c r="I14" i="9"/>
  <c r="I12" i="9"/>
  <c r="I10" i="9"/>
  <c r="H16" i="9"/>
  <c r="E17" i="9"/>
  <c r="E18" i="9"/>
  <c r="E19" i="9"/>
  <c r="E20" i="9"/>
  <c r="E21" i="9"/>
  <c r="K6" i="9"/>
  <c r="F17" i="9"/>
  <c r="I17" i="9"/>
  <c r="L17" i="9"/>
  <c r="O17" i="9"/>
  <c r="R17" i="9"/>
  <c r="U17" i="9"/>
  <c r="X17" i="9"/>
  <c r="AA17" i="9"/>
  <c r="F18" i="9"/>
  <c r="I18" i="9"/>
  <c r="L18" i="9"/>
  <c r="O18" i="9"/>
  <c r="R18" i="9"/>
  <c r="U18" i="9"/>
  <c r="X18" i="9"/>
  <c r="AA18" i="9"/>
  <c r="F19" i="9"/>
  <c r="I19" i="9"/>
  <c r="L19" i="9"/>
  <c r="O19" i="9"/>
  <c r="R19" i="9"/>
  <c r="U19" i="9"/>
  <c r="X19" i="9"/>
  <c r="AA19" i="9"/>
  <c r="F20" i="9"/>
  <c r="I20" i="9"/>
  <c r="L20" i="9"/>
  <c r="O20" i="9"/>
  <c r="R20" i="9"/>
  <c r="U20" i="9"/>
  <c r="X20" i="9"/>
  <c r="AA20" i="9"/>
  <c r="F21" i="9"/>
  <c r="I21" i="9"/>
  <c r="L21" i="9"/>
  <c r="O21" i="9"/>
  <c r="R21" i="9"/>
  <c r="U21" i="9"/>
  <c r="X21" i="9"/>
  <c r="AA21" i="9"/>
  <c r="X10" i="8"/>
  <c r="X11" i="8"/>
  <c r="X12" i="8"/>
  <c r="U11" i="8"/>
  <c r="U15" i="8"/>
  <c r="L11" i="8"/>
  <c r="L12" i="8"/>
  <c r="L15" i="8"/>
  <c r="I11" i="8"/>
  <c r="I13" i="8"/>
  <c r="H22" i="8"/>
  <c r="H15" i="8"/>
  <c r="H14" i="8"/>
  <c r="H13" i="8"/>
  <c r="H12" i="8"/>
  <c r="H11" i="8"/>
  <c r="H10" i="8"/>
  <c r="E17" i="8"/>
  <c r="H17" i="8"/>
  <c r="E18" i="8"/>
  <c r="H18" i="8"/>
  <c r="E19" i="8"/>
  <c r="H19" i="8"/>
  <c r="E20" i="8"/>
  <c r="H20" i="8"/>
  <c r="E21" i="8"/>
  <c r="H21" i="8"/>
  <c r="F17" i="8"/>
  <c r="I17" i="8"/>
  <c r="L17" i="8"/>
  <c r="O17" i="8"/>
  <c r="R17" i="8"/>
  <c r="U17" i="8"/>
  <c r="X17" i="8"/>
  <c r="AA17" i="8"/>
  <c r="AD17" i="8"/>
  <c r="F18" i="8"/>
  <c r="I18" i="8"/>
  <c r="L18" i="8"/>
  <c r="O18" i="8"/>
  <c r="R18" i="8"/>
  <c r="U18" i="8"/>
  <c r="X18" i="8"/>
  <c r="AA18" i="8"/>
  <c r="AD18" i="8"/>
  <c r="F19" i="8"/>
  <c r="I19" i="8"/>
  <c r="L19" i="8"/>
  <c r="O19" i="8"/>
  <c r="R19" i="8"/>
  <c r="U19" i="8"/>
  <c r="X19" i="8"/>
  <c r="AA19" i="8"/>
  <c r="AD19" i="8"/>
  <c r="F20" i="8"/>
  <c r="I20" i="8"/>
  <c r="L20" i="8"/>
  <c r="O20" i="8"/>
  <c r="R20" i="8"/>
  <c r="U20" i="8"/>
  <c r="X20" i="8"/>
  <c r="AA20" i="8"/>
  <c r="AD20" i="8"/>
  <c r="F21" i="8"/>
  <c r="I21" i="8"/>
  <c r="L21" i="8"/>
  <c r="O21" i="8"/>
  <c r="R21" i="8"/>
  <c r="U21" i="8"/>
  <c r="X21" i="8"/>
  <c r="AA21" i="8"/>
  <c r="AD21" i="8"/>
  <c r="E10" i="7"/>
  <c r="H10" i="7"/>
  <c r="K10" i="7"/>
  <c r="N10" i="7"/>
  <c r="Q10" i="7"/>
  <c r="T10" i="7"/>
  <c r="W10" i="7"/>
  <c r="Z10" i="7"/>
  <c r="AC10" i="7"/>
  <c r="E14" i="7"/>
  <c r="H14" i="7"/>
  <c r="K14" i="7"/>
  <c r="N14" i="7"/>
  <c r="Q14" i="7"/>
  <c r="T14" i="7"/>
  <c r="W14" i="7"/>
  <c r="Z14" i="7"/>
  <c r="AC14" i="7"/>
  <c r="E11" i="7"/>
  <c r="H11" i="7"/>
  <c r="K11" i="7"/>
  <c r="N11" i="7"/>
  <c r="Q11" i="7"/>
  <c r="T11" i="7"/>
  <c r="W11" i="7"/>
  <c r="Z11" i="7"/>
  <c r="AC11" i="7"/>
  <c r="E13" i="7"/>
  <c r="H13" i="7"/>
  <c r="K13" i="7"/>
  <c r="N13" i="7"/>
  <c r="Q13" i="7"/>
  <c r="T13" i="7"/>
  <c r="W13" i="7"/>
  <c r="Z13" i="7"/>
  <c r="AC13" i="7"/>
  <c r="E15" i="7"/>
  <c r="H15" i="7"/>
  <c r="K15" i="7"/>
  <c r="N15" i="7"/>
  <c r="Q15" i="7"/>
  <c r="T15" i="7"/>
  <c r="W15" i="7"/>
  <c r="Z15" i="7"/>
  <c r="AC15" i="7"/>
  <c r="F22" i="7"/>
  <c r="I22" i="7"/>
  <c r="L22" i="7"/>
  <c r="O22" i="7"/>
  <c r="R22" i="7"/>
  <c r="U22" i="7"/>
  <c r="X22" i="7"/>
  <c r="AA22" i="7"/>
  <c r="AD22" i="7"/>
  <c r="E17" i="7"/>
  <c r="H17" i="7"/>
  <c r="K17" i="7"/>
  <c r="N17" i="7"/>
  <c r="Q17" i="7"/>
  <c r="T17" i="7"/>
  <c r="W17" i="7"/>
  <c r="Z17" i="7"/>
  <c r="AC17" i="7"/>
  <c r="E18" i="7"/>
  <c r="H18" i="7"/>
  <c r="K18" i="7"/>
  <c r="N18" i="7"/>
  <c r="Q18" i="7"/>
  <c r="T18" i="7"/>
  <c r="W18" i="7"/>
  <c r="Z18" i="7"/>
  <c r="AC18" i="7"/>
  <c r="E19" i="7"/>
  <c r="H19" i="7"/>
  <c r="K19" i="7"/>
  <c r="N19" i="7"/>
  <c r="Q19" i="7"/>
  <c r="T19" i="7"/>
  <c r="W19" i="7"/>
  <c r="Z19" i="7"/>
  <c r="AC19" i="7"/>
  <c r="E20" i="7"/>
  <c r="H20" i="7"/>
  <c r="K20" i="7"/>
  <c r="N20" i="7"/>
  <c r="Q20" i="7"/>
  <c r="T20" i="7"/>
  <c r="W20" i="7"/>
  <c r="Z20" i="7"/>
  <c r="AC20" i="7"/>
  <c r="E21" i="7"/>
  <c r="H21" i="7"/>
  <c r="K21" i="7"/>
  <c r="N21" i="7"/>
  <c r="Q21" i="7"/>
  <c r="T21" i="7"/>
  <c r="W21" i="7"/>
  <c r="Z21" i="7"/>
  <c r="AC21" i="7"/>
  <c r="F17" i="7"/>
  <c r="I17" i="7"/>
  <c r="L17" i="7"/>
  <c r="O17" i="7"/>
  <c r="R17" i="7"/>
  <c r="U17" i="7"/>
  <c r="X17" i="7"/>
  <c r="AA17" i="7"/>
  <c r="AD17" i="7"/>
  <c r="F18" i="7"/>
  <c r="I18" i="7"/>
  <c r="L18" i="7"/>
  <c r="O18" i="7"/>
  <c r="R18" i="7"/>
  <c r="U18" i="7"/>
  <c r="X18" i="7"/>
  <c r="AA18" i="7"/>
  <c r="AD18" i="7"/>
  <c r="F19" i="7"/>
  <c r="I19" i="7"/>
  <c r="L19" i="7"/>
  <c r="O19" i="7"/>
  <c r="R19" i="7"/>
  <c r="U19" i="7"/>
  <c r="X19" i="7"/>
  <c r="AA19" i="7"/>
  <c r="AD19" i="7"/>
  <c r="F20" i="7"/>
  <c r="I20" i="7"/>
  <c r="L20" i="7"/>
  <c r="O20" i="7"/>
  <c r="R20" i="7"/>
  <c r="U20" i="7"/>
  <c r="X20" i="7"/>
  <c r="AA20" i="7"/>
  <c r="AD20" i="7"/>
  <c r="F21" i="7"/>
  <c r="I21" i="7"/>
  <c r="L21" i="7"/>
  <c r="O21" i="7"/>
  <c r="R21" i="7"/>
  <c r="U21" i="7"/>
  <c r="X21" i="7"/>
  <c r="AA21" i="7"/>
  <c r="AD21" i="7"/>
  <c r="AF23" i="6"/>
  <c r="AC23" i="6"/>
  <c r="Z23" i="6"/>
  <c r="W23" i="6"/>
  <c r="T23" i="6"/>
  <c r="Q23" i="6"/>
  <c r="N23" i="6"/>
  <c r="K23" i="6"/>
  <c r="H23" i="6"/>
  <c r="E23" i="6"/>
  <c r="C22" i="6"/>
  <c r="B22" i="6"/>
  <c r="C21" i="6"/>
  <c r="B21" i="6"/>
  <c r="C20" i="6"/>
  <c r="B20" i="6"/>
  <c r="C19" i="6"/>
  <c r="B19" i="6"/>
  <c r="C18" i="6"/>
  <c r="B18" i="6"/>
  <c r="C17" i="6"/>
  <c r="B17" i="6"/>
  <c r="AG16" i="6"/>
  <c r="AG22" i="6" s="1"/>
  <c r="AF16" i="6"/>
  <c r="AF22" i="6" s="1"/>
  <c r="AD16" i="6"/>
  <c r="AD22" i="6" s="1"/>
  <c r="AC16" i="6"/>
  <c r="AC22" i="6" s="1"/>
  <c r="AA16" i="6"/>
  <c r="AA22" i="6" s="1"/>
  <c r="Z16" i="6"/>
  <c r="Z22" i="6" s="1"/>
  <c r="X16" i="6"/>
  <c r="X22" i="6" s="1"/>
  <c r="W16" i="6"/>
  <c r="W22" i="6" s="1"/>
  <c r="U16" i="6"/>
  <c r="U22" i="6" s="1"/>
  <c r="T16" i="6"/>
  <c r="T22" i="6" s="1"/>
  <c r="R16" i="6"/>
  <c r="R22" i="6" s="1"/>
  <c r="Q16" i="6"/>
  <c r="Q22" i="6" s="1"/>
  <c r="O16" i="6"/>
  <c r="O22" i="6" s="1"/>
  <c r="N16" i="6"/>
  <c r="N22" i="6" s="1"/>
  <c r="L16" i="6"/>
  <c r="L22" i="6" s="1"/>
  <c r="K16" i="6"/>
  <c r="K22" i="6" s="1"/>
  <c r="I16" i="6"/>
  <c r="I22" i="6" s="1"/>
  <c r="H16" i="6"/>
  <c r="H22" i="6" s="1"/>
  <c r="F16" i="6"/>
  <c r="F22" i="6" s="1"/>
  <c r="E16" i="6"/>
  <c r="E22" i="6" s="1"/>
  <c r="AG15" i="6"/>
  <c r="AF15" i="6"/>
  <c r="AD15" i="6"/>
  <c r="AC15" i="6"/>
  <c r="AA15" i="6"/>
  <c r="Z15" i="6"/>
  <c r="X15" i="6"/>
  <c r="W15" i="6"/>
  <c r="U15" i="6"/>
  <c r="T15" i="6"/>
  <c r="R15" i="6"/>
  <c r="Q15" i="6"/>
  <c r="O15" i="6"/>
  <c r="N15" i="6"/>
  <c r="L15" i="6"/>
  <c r="K15" i="6"/>
  <c r="I15" i="6"/>
  <c r="H15" i="6"/>
  <c r="F15" i="6"/>
  <c r="E15" i="6"/>
  <c r="AG14" i="6"/>
  <c r="AF14" i="6"/>
  <c r="AD14" i="6"/>
  <c r="AC14" i="6"/>
  <c r="AA14" i="6"/>
  <c r="Z14" i="6"/>
  <c r="X14" i="6"/>
  <c r="W14" i="6"/>
  <c r="U14" i="6"/>
  <c r="T14" i="6"/>
  <c r="R14" i="6"/>
  <c r="Q14" i="6"/>
  <c r="O14" i="6"/>
  <c r="N14" i="6"/>
  <c r="L14" i="6"/>
  <c r="K14" i="6"/>
  <c r="I14" i="6"/>
  <c r="H14" i="6"/>
  <c r="F14" i="6"/>
  <c r="E14" i="6"/>
  <c r="AG13" i="6"/>
  <c r="AF13" i="6"/>
  <c r="AD13" i="6"/>
  <c r="AC13" i="6"/>
  <c r="AA13" i="6"/>
  <c r="Z13" i="6"/>
  <c r="X13" i="6"/>
  <c r="W13" i="6"/>
  <c r="U13" i="6"/>
  <c r="T13" i="6"/>
  <c r="R13" i="6"/>
  <c r="Q13" i="6"/>
  <c r="O13" i="6"/>
  <c r="N13" i="6"/>
  <c r="L13" i="6"/>
  <c r="K13" i="6"/>
  <c r="I13" i="6"/>
  <c r="H13" i="6"/>
  <c r="F13" i="6"/>
  <c r="E13" i="6"/>
  <c r="AG12" i="6"/>
  <c r="AF12" i="6"/>
  <c r="AD12" i="6"/>
  <c r="AC12" i="6"/>
  <c r="AA12" i="6"/>
  <c r="Z12" i="6"/>
  <c r="X12" i="6"/>
  <c r="W12" i="6"/>
  <c r="U12" i="6"/>
  <c r="T12" i="6"/>
  <c r="R12" i="6"/>
  <c r="Q12" i="6"/>
  <c r="O12" i="6"/>
  <c r="N12" i="6"/>
  <c r="L12" i="6"/>
  <c r="K12" i="6"/>
  <c r="I12" i="6"/>
  <c r="H12" i="6"/>
  <c r="F12" i="6"/>
  <c r="E12" i="6"/>
  <c r="AG11" i="6"/>
  <c r="AF11" i="6"/>
  <c r="AD11" i="6"/>
  <c r="AC11" i="6"/>
  <c r="AA11" i="6"/>
  <c r="Z11" i="6"/>
  <c r="X11" i="6"/>
  <c r="W11" i="6"/>
  <c r="U11" i="6"/>
  <c r="T11" i="6"/>
  <c r="R11" i="6"/>
  <c r="Q11" i="6"/>
  <c r="O11" i="6"/>
  <c r="N11" i="6"/>
  <c r="L11" i="6"/>
  <c r="K11" i="6"/>
  <c r="I11" i="6"/>
  <c r="H11" i="6"/>
  <c r="F11" i="6"/>
  <c r="E11" i="6"/>
  <c r="AG10" i="6"/>
  <c r="AF10" i="6"/>
  <c r="AD10" i="6"/>
  <c r="AC10" i="6"/>
  <c r="AA10" i="6"/>
  <c r="Z10" i="6"/>
  <c r="X10" i="6"/>
  <c r="W10" i="6"/>
  <c r="U10" i="6"/>
  <c r="T10" i="6"/>
  <c r="R10" i="6"/>
  <c r="Q10" i="6"/>
  <c r="O10" i="6"/>
  <c r="N10" i="6"/>
  <c r="L10" i="6"/>
  <c r="K10" i="6"/>
  <c r="I10" i="6"/>
  <c r="H10" i="6"/>
  <c r="F10" i="6"/>
  <c r="E10" i="6"/>
  <c r="AI23" i="5"/>
  <c r="AJ16" i="5"/>
  <c r="AI16" i="5"/>
  <c r="AI15" i="5" s="1"/>
  <c r="AJ15" i="5"/>
  <c r="AJ14" i="5"/>
  <c r="AI14" i="5"/>
  <c r="AJ13" i="5"/>
  <c r="AJ12" i="5"/>
  <c r="AI12" i="5"/>
  <c r="AJ11" i="5"/>
  <c r="AJ10" i="5"/>
  <c r="AI10" i="5"/>
  <c r="AF23" i="5"/>
  <c r="AG16" i="5"/>
  <c r="AF16" i="5"/>
  <c r="AG15" i="5"/>
  <c r="AF15" i="5"/>
  <c r="AG14" i="5"/>
  <c r="AF14" i="5"/>
  <c r="AG13" i="5"/>
  <c r="AF13" i="5"/>
  <c r="AG12" i="5"/>
  <c r="AF12" i="5"/>
  <c r="AG11" i="5"/>
  <c r="AF11" i="5"/>
  <c r="AG10" i="5"/>
  <c r="AF10" i="5"/>
  <c r="AC23" i="5"/>
  <c r="AD16" i="5"/>
  <c r="AD15" i="5" s="1"/>
  <c r="AC16" i="5"/>
  <c r="AC15" i="5"/>
  <c r="AD14" i="5"/>
  <c r="AC14" i="5"/>
  <c r="AC13" i="5"/>
  <c r="AD12" i="5"/>
  <c r="AC12" i="5"/>
  <c r="AC11" i="5"/>
  <c r="AD10" i="5"/>
  <c r="AC10" i="5"/>
  <c r="Z23" i="5"/>
  <c r="AA16" i="5"/>
  <c r="AA15" i="5" s="1"/>
  <c r="Z16" i="5"/>
  <c r="Z15" i="5" s="1"/>
  <c r="AA14" i="5"/>
  <c r="Z14" i="5"/>
  <c r="AA12" i="5"/>
  <c r="Z12" i="5"/>
  <c r="AA10" i="5"/>
  <c r="Z10" i="5"/>
  <c r="W23" i="5"/>
  <c r="X16" i="5"/>
  <c r="W16" i="5"/>
  <c r="W15" i="5" s="1"/>
  <c r="X15" i="5"/>
  <c r="X14" i="5"/>
  <c r="W14" i="5"/>
  <c r="X13" i="5"/>
  <c r="X12" i="5"/>
  <c r="W12" i="5"/>
  <c r="X11" i="5"/>
  <c r="X10" i="5"/>
  <c r="W10" i="5"/>
  <c r="T23" i="5"/>
  <c r="U16" i="5"/>
  <c r="T16" i="5"/>
  <c r="U15" i="5"/>
  <c r="T15" i="5"/>
  <c r="U14" i="5"/>
  <c r="T14" i="5"/>
  <c r="U13" i="5"/>
  <c r="T13" i="5"/>
  <c r="U12" i="5"/>
  <c r="T12" i="5"/>
  <c r="U11" i="5"/>
  <c r="T11" i="5"/>
  <c r="U10" i="5"/>
  <c r="T10" i="5"/>
  <c r="Q23" i="5"/>
  <c r="R16" i="5"/>
  <c r="R15" i="5" s="1"/>
  <c r="Q16" i="5"/>
  <c r="Q15" i="5"/>
  <c r="Q14" i="5"/>
  <c r="Q13" i="5"/>
  <c r="R12" i="5"/>
  <c r="Q12" i="5"/>
  <c r="Q11" i="5"/>
  <c r="R10" i="5"/>
  <c r="Q10" i="5"/>
  <c r="N23" i="5"/>
  <c r="O16" i="5"/>
  <c r="O15" i="5" s="1"/>
  <c r="N16" i="5"/>
  <c r="N15" i="5" s="1"/>
  <c r="O14" i="5"/>
  <c r="N14" i="5"/>
  <c r="O12" i="5"/>
  <c r="N12" i="5"/>
  <c r="O10" i="5"/>
  <c r="N10" i="5"/>
  <c r="K23" i="5"/>
  <c r="L16" i="5"/>
  <c r="K16" i="5"/>
  <c r="K15" i="5" s="1"/>
  <c r="L15" i="5"/>
  <c r="L14" i="5"/>
  <c r="K14" i="5"/>
  <c r="L13" i="5"/>
  <c r="L12" i="5"/>
  <c r="K12" i="5"/>
  <c r="L11" i="5"/>
  <c r="L10" i="5"/>
  <c r="K10" i="5"/>
  <c r="H23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C18" i="5"/>
  <c r="C17" i="5"/>
  <c r="B22" i="5"/>
  <c r="B21" i="5"/>
  <c r="B20" i="5"/>
  <c r="B19" i="5"/>
  <c r="B18" i="5"/>
  <c r="B17" i="5"/>
  <c r="E23" i="5"/>
  <c r="F16" i="5"/>
  <c r="F14" i="5" s="1"/>
  <c r="E16" i="5"/>
  <c r="C19" i="5"/>
  <c r="C21" i="5"/>
  <c r="AL21" i="4"/>
  <c r="AM15" i="4"/>
  <c r="AL15" i="4"/>
  <c r="AL13" i="4" s="1"/>
  <c r="AM14" i="4"/>
  <c r="AL14" i="4"/>
  <c r="AL12" i="4"/>
  <c r="AL11" i="4"/>
  <c r="AL10" i="4"/>
  <c r="AI21" i="4"/>
  <c r="AJ15" i="4"/>
  <c r="AI15" i="4"/>
  <c r="AI14" i="4" s="1"/>
  <c r="AJ14" i="4"/>
  <c r="AI12" i="4"/>
  <c r="AI11" i="4"/>
  <c r="AF21" i="4"/>
  <c r="AG15" i="4"/>
  <c r="AG14" i="4" s="1"/>
  <c r="AF15" i="4"/>
  <c r="AF14" i="4" s="1"/>
  <c r="AC21" i="4"/>
  <c r="AD15" i="4"/>
  <c r="AD14" i="4" s="1"/>
  <c r="AC15" i="4"/>
  <c r="AC14" i="4" s="1"/>
  <c r="Z21" i="4"/>
  <c r="AA15" i="4"/>
  <c r="AA14" i="4" s="1"/>
  <c r="Z15" i="4"/>
  <c r="Z13" i="4" s="1"/>
  <c r="Z14" i="4"/>
  <c r="Z12" i="4"/>
  <c r="Z10" i="4"/>
  <c r="W21" i="4"/>
  <c r="X15" i="4"/>
  <c r="X14" i="4" s="1"/>
  <c r="W15" i="4"/>
  <c r="W14" i="4" s="1"/>
  <c r="W12" i="4"/>
  <c r="T21" i="4"/>
  <c r="U15" i="4"/>
  <c r="U14" i="4" s="1"/>
  <c r="T15" i="4"/>
  <c r="T13" i="4" s="1"/>
  <c r="T14" i="4"/>
  <c r="T12" i="4"/>
  <c r="T10" i="4"/>
  <c r="Q21" i="4"/>
  <c r="R15" i="4"/>
  <c r="R14" i="4" s="1"/>
  <c r="Q15" i="4"/>
  <c r="Q14" i="4" s="1"/>
  <c r="Q12" i="4"/>
  <c r="N21" i="4"/>
  <c r="O15" i="4"/>
  <c r="O14" i="4" s="1"/>
  <c r="N15" i="4"/>
  <c r="N13" i="4" s="1"/>
  <c r="N14" i="4"/>
  <c r="N12" i="4"/>
  <c r="N10" i="4"/>
  <c r="K21" i="4"/>
  <c r="L15" i="4"/>
  <c r="L14" i="4" s="1"/>
  <c r="K15" i="4"/>
  <c r="K10" i="4" s="1"/>
  <c r="K12" i="4"/>
  <c r="H21" i="4"/>
  <c r="I15" i="4"/>
  <c r="I14" i="4" s="1"/>
  <c r="H15" i="4"/>
  <c r="H13" i="4" s="1"/>
  <c r="H14" i="4"/>
  <c r="H12" i="4"/>
  <c r="H10" i="4"/>
  <c r="W13" i="4" l="1"/>
  <c r="K14" i="4"/>
  <c r="Q10" i="4"/>
  <c r="W10" i="4"/>
  <c r="AF10" i="4"/>
  <c r="AI13" i="4"/>
  <c r="K11" i="4"/>
  <c r="Q11" i="4"/>
  <c r="W11" i="4"/>
  <c r="AF11" i="4"/>
  <c r="AI10" i="4"/>
  <c r="E21" i="5"/>
  <c r="K11" i="5"/>
  <c r="K13" i="5"/>
  <c r="O11" i="5"/>
  <c r="O13" i="5"/>
  <c r="W11" i="5"/>
  <c r="W13" i="5"/>
  <c r="AA11" i="5"/>
  <c r="AA13" i="5"/>
  <c r="AI11" i="5"/>
  <c r="AI13" i="5"/>
  <c r="K23" i="11"/>
  <c r="R14" i="5"/>
  <c r="AF13" i="4"/>
  <c r="AF12" i="4"/>
  <c r="K13" i="4"/>
  <c r="Q13" i="4"/>
  <c r="N11" i="5"/>
  <c r="N13" i="5"/>
  <c r="R11" i="5"/>
  <c r="R13" i="5"/>
  <c r="Z11" i="5"/>
  <c r="Z13" i="5"/>
  <c r="AD11" i="5"/>
  <c r="AD13" i="5"/>
  <c r="N16" i="11"/>
  <c r="N6" i="8"/>
  <c r="K23" i="8"/>
  <c r="K16" i="8"/>
  <c r="H11" i="4"/>
  <c r="N11" i="4"/>
  <c r="T11" i="4"/>
  <c r="Z11" i="4"/>
  <c r="Q6" i="11"/>
  <c r="F17" i="5"/>
  <c r="K22" i="5"/>
  <c r="Q22" i="5"/>
  <c r="W22" i="5"/>
  <c r="AC22" i="5"/>
  <c r="AI22" i="5"/>
  <c r="H22" i="5"/>
  <c r="N22" i="5"/>
  <c r="T22" i="5"/>
  <c r="Z22" i="5"/>
  <c r="AF22" i="5"/>
  <c r="K23" i="13"/>
  <c r="K16" i="13"/>
  <c r="N6" i="13"/>
  <c r="K23" i="12"/>
  <c r="K16" i="12"/>
  <c r="N6" i="12"/>
  <c r="H22" i="12"/>
  <c r="H21" i="12"/>
  <c r="H20" i="12"/>
  <c r="H19" i="12"/>
  <c r="H18" i="12"/>
  <c r="H17" i="12"/>
  <c r="H15" i="12"/>
  <c r="H14" i="12"/>
  <c r="H13" i="12"/>
  <c r="H12" i="12"/>
  <c r="H11" i="12"/>
  <c r="H10" i="12"/>
  <c r="H22" i="11"/>
  <c r="H15" i="11"/>
  <c r="H14" i="11"/>
  <c r="H13" i="11"/>
  <c r="H12" i="11"/>
  <c r="H11" i="11"/>
  <c r="H10" i="11"/>
  <c r="H18" i="11"/>
  <c r="H17" i="11"/>
  <c r="T6" i="11"/>
  <c r="W6" i="11" s="1"/>
  <c r="Q23" i="11"/>
  <c r="Q16" i="11"/>
  <c r="K22" i="11"/>
  <c r="K21" i="11"/>
  <c r="K20" i="11"/>
  <c r="K19" i="11"/>
  <c r="K18" i="11"/>
  <c r="K17" i="11"/>
  <c r="K15" i="11"/>
  <c r="K14" i="11"/>
  <c r="K13" i="11"/>
  <c r="K12" i="11"/>
  <c r="K11" i="11"/>
  <c r="K10" i="11"/>
  <c r="N22" i="11"/>
  <c r="N21" i="11"/>
  <c r="N20" i="11"/>
  <c r="N19" i="11"/>
  <c r="N18" i="11"/>
  <c r="N17" i="11"/>
  <c r="N15" i="11"/>
  <c r="N14" i="11"/>
  <c r="N13" i="11"/>
  <c r="N12" i="11"/>
  <c r="N11" i="11"/>
  <c r="N10" i="11"/>
  <c r="K23" i="10"/>
  <c r="K16" i="10"/>
  <c r="N6" i="10"/>
  <c r="K23" i="9"/>
  <c r="K16" i="9"/>
  <c r="N6" i="9"/>
  <c r="H22" i="9"/>
  <c r="H21" i="9"/>
  <c r="H20" i="9"/>
  <c r="H19" i="9"/>
  <c r="H18" i="9"/>
  <c r="H17" i="9"/>
  <c r="H15" i="9"/>
  <c r="H14" i="9"/>
  <c r="H13" i="9"/>
  <c r="H12" i="9"/>
  <c r="H11" i="9"/>
  <c r="H10" i="9"/>
  <c r="E17" i="6"/>
  <c r="H17" i="6"/>
  <c r="K17" i="6"/>
  <c r="N17" i="6"/>
  <c r="Q17" i="6"/>
  <c r="T17" i="6"/>
  <c r="W17" i="6"/>
  <c r="Z17" i="6"/>
  <c r="AC17" i="6"/>
  <c r="AF17" i="6"/>
  <c r="E18" i="6"/>
  <c r="H18" i="6"/>
  <c r="K18" i="6"/>
  <c r="N18" i="6"/>
  <c r="Q18" i="6"/>
  <c r="T18" i="6"/>
  <c r="W18" i="6"/>
  <c r="Z18" i="6"/>
  <c r="AC18" i="6"/>
  <c r="AF18" i="6"/>
  <c r="E19" i="6"/>
  <c r="H19" i="6"/>
  <c r="K19" i="6"/>
  <c r="N19" i="6"/>
  <c r="Q19" i="6"/>
  <c r="T19" i="6"/>
  <c r="W19" i="6"/>
  <c r="Z19" i="6"/>
  <c r="AC19" i="6"/>
  <c r="AF19" i="6"/>
  <c r="E20" i="6"/>
  <c r="H20" i="6"/>
  <c r="K20" i="6"/>
  <c r="N20" i="6"/>
  <c r="Q20" i="6"/>
  <c r="T20" i="6"/>
  <c r="W20" i="6"/>
  <c r="Z20" i="6"/>
  <c r="AC20" i="6"/>
  <c r="AF20" i="6"/>
  <c r="E21" i="6"/>
  <c r="H21" i="6"/>
  <c r="K21" i="6"/>
  <c r="N21" i="6"/>
  <c r="Q21" i="6"/>
  <c r="T21" i="6"/>
  <c r="W21" i="6"/>
  <c r="Z21" i="6"/>
  <c r="AC21" i="6"/>
  <c r="AF21" i="6"/>
  <c r="F17" i="6"/>
  <c r="I17" i="6"/>
  <c r="L17" i="6"/>
  <c r="O17" i="6"/>
  <c r="R17" i="6"/>
  <c r="U17" i="6"/>
  <c r="X17" i="6"/>
  <c r="AA17" i="6"/>
  <c r="AD17" i="6"/>
  <c r="AG17" i="6"/>
  <c r="F18" i="6"/>
  <c r="I18" i="6"/>
  <c r="L18" i="6"/>
  <c r="O18" i="6"/>
  <c r="R18" i="6"/>
  <c r="U18" i="6"/>
  <c r="X18" i="6"/>
  <c r="AA18" i="6"/>
  <c r="AD18" i="6"/>
  <c r="AG18" i="6"/>
  <c r="F19" i="6"/>
  <c r="I19" i="6"/>
  <c r="L19" i="6"/>
  <c r="O19" i="6"/>
  <c r="R19" i="6"/>
  <c r="U19" i="6"/>
  <c r="X19" i="6"/>
  <c r="AA19" i="6"/>
  <c r="AD19" i="6"/>
  <c r="AG19" i="6"/>
  <c r="F20" i="6"/>
  <c r="I20" i="6"/>
  <c r="L20" i="6"/>
  <c r="O20" i="6"/>
  <c r="R20" i="6"/>
  <c r="U20" i="6"/>
  <c r="X20" i="6"/>
  <c r="AA20" i="6"/>
  <c r="AD20" i="6"/>
  <c r="AG20" i="6"/>
  <c r="F21" i="6"/>
  <c r="I21" i="6"/>
  <c r="L21" i="6"/>
  <c r="O21" i="6"/>
  <c r="R21" i="6"/>
  <c r="U21" i="6"/>
  <c r="X21" i="6"/>
  <c r="AA21" i="6"/>
  <c r="AD21" i="6"/>
  <c r="AG21" i="6"/>
  <c r="AI17" i="5"/>
  <c r="AI18" i="5"/>
  <c r="AI19" i="5"/>
  <c r="AI20" i="5"/>
  <c r="AI21" i="5"/>
  <c r="AJ17" i="5"/>
  <c r="AJ18" i="5"/>
  <c r="AJ19" i="5"/>
  <c r="AJ21" i="5"/>
  <c r="AF17" i="5"/>
  <c r="AF18" i="5"/>
  <c r="AF19" i="5"/>
  <c r="AF20" i="5"/>
  <c r="AF21" i="5"/>
  <c r="AG17" i="5"/>
  <c r="AG18" i="5"/>
  <c r="AG19" i="5"/>
  <c r="AG21" i="5"/>
  <c r="AC17" i="5"/>
  <c r="AC18" i="5"/>
  <c r="AC19" i="5"/>
  <c r="AC20" i="5"/>
  <c r="AC21" i="5"/>
  <c r="AD17" i="5"/>
  <c r="AD18" i="5"/>
  <c r="AD19" i="5"/>
  <c r="AD21" i="5"/>
  <c r="Z17" i="5"/>
  <c r="Z18" i="5"/>
  <c r="Z19" i="5"/>
  <c r="Z20" i="5"/>
  <c r="Z21" i="5"/>
  <c r="AA17" i="5"/>
  <c r="AA18" i="5"/>
  <c r="AA19" i="5"/>
  <c r="AA21" i="5"/>
  <c r="W17" i="5"/>
  <c r="W18" i="5"/>
  <c r="W19" i="5"/>
  <c r="W20" i="5"/>
  <c r="W21" i="5"/>
  <c r="X17" i="5"/>
  <c r="X18" i="5"/>
  <c r="X19" i="5"/>
  <c r="X21" i="5"/>
  <c r="T17" i="5"/>
  <c r="T18" i="5"/>
  <c r="T19" i="5"/>
  <c r="T20" i="5"/>
  <c r="T21" i="5"/>
  <c r="U17" i="5"/>
  <c r="U18" i="5"/>
  <c r="U19" i="5"/>
  <c r="U21" i="5"/>
  <c r="Q17" i="5"/>
  <c r="Q18" i="5"/>
  <c r="Q19" i="5"/>
  <c r="Q20" i="5"/>
  <c r="Q21" i="5"/>
  <c r="R17" i="5"/>
  <c r="R18" i="5"/>
  <c r="R19" i="5"/>
  <c r="R21" i="5"/>
  <c r="N17" i="5"/>
  <c r="N18" i="5"/>
  <c r="N19" i="5"/>
  <c r="N20" i="5"/>
  <c r="N21" i="5"/>
  <c r="O17" i="5"/>
  <c r="O18" i="5"/>
  <c r="O19" i="5"/>
  <c r="O21" i="5"/>
  <c r="K17" i="5"/>
  <c r="K18" i="5"/>
  <c r="K19" i="5"/>
  <c r="K20" i="5"/>
  <c r="K21" i="5"/>
  <c r="L17" i="5"/>
  <c r="L18" i="5"/>
  <c r="L19" i="5"/>
  <c r="L21" i="5"/>
  <c r="H17" i="5"/>
  <c r="H18" i="5"/>
  <c r="H19" i="5"/>
  <c r="H20" i="5"/>
  <c r="H21" i="5"/>
  <c r="I17" i="5"/>
  <c r="I18" i="5"/>
  <c r="I19" i="5"/>
  <c r="I21" i="5"/>
  <c r="F15" i="5"/>
  <c r="E11" i="5"/>
  <c r="E13" i="5"/>
  <c r="E15" i="5"/>
  <c r="E18" i="5"/>
  <c r="E20" i="5"/>
  <c r="E22" i="5"/>
  <c r="E10" i="5"/>
  <c r="E12" i="5"/>
  <c r="E14" i="5"/>
  <c r="E17" i="5"/>
  <c r="E19" i="5"/>
  <c r="F11" i="5"/>
  <c r="F13" i="5"/>
  <c r="F18" i="5"/>
  <c r="F19" i="5"/>
  <c r="C20" i="5"/>
  <c r="F20" i="5" s="1"/>
  <c r="F21" i="5"/>
  <c r="C22" i="5"/>
  <c r="I22" i="5" s="1"/>
  <c r="F10" i="5"/>
  <c r="F12" i="5"/>
  <c r="AL16" i="4"/>
  <c r="AM16" i="4"/>
  <c r="AI16" i="4"/>
  <c r="AJ16" i="4"/>
  <c r="AF16" i="4"/>
  <c r="AG16" i="4"/>
  <c r="AC16" i="4"/>
  <c r="AC10" i="4"/>
  <c r="AC11" i="4"/>
  <c r="AC12" i="4"/>
  <c r="AC13" i="4"/>
  <c r="AD16" i="4"/>
  <c r="Z16" i="4"/>
  <c r="AA16" i="4"/>
  <c r="W16" i="4"/>
  <c r="X16" i="4"/>
  <c r="T16" i="4"/>
  <c r="U16" i="4"/>
  <c r="Q16" i="4"/>
  <c r="R16" i="4"/>
  <c r="N16" i="4"/>
  <c r="O16" i="4"/>
  <c r="K16" i="4"/>
  <c r="L16" i="4"/>
  <c r="H16" i="4"/>
  <c r="I16" i="4"/>
  <c r="E21" i="4"/>
  <c r="B20" i="4"/>
  <c r="K20" i="4" s="1"/>
  <c r="B19" i="4"/>
  <c r="H19" i="4" s="1"/>
  <c r="B18" i="4"/>
  <c r="Z18" i="4" s="1"/>
  <c r="B17" i="4"/>
  <c r="Z17" i="4" s="1"/>
  <c r="F15" i="4"/>
  <c r="E15" i="4"/>
  <c r="E13" i="4" s="1"/>
  <c r="C13" i="4"/>
  <c r="C12" i="4"/>
  <c r="C11" i="4"/>
  <c r="E10" i="4"/>
  <c r="C10" i="4"/>
  <c r="AL19" i="1"/>
  <c r="AM14" i="1"/>
  <c r="AL14" i="1"/>
  <c r="AL13" i="1" s="1"/>
  <c r="AL12" i="1"/>
  <c r="AL11" i="1"/>
  <c r="AL10" i="1"/>
  <c r="AI19" i="1"/>
  <c r="AJ14" i="1"/>
  <c r="AI14" i="1"/>
  <c r="AI12" i="1" s="1"/>
  <c r="AI13" i="1"/>
  <c r="AI11" i="1"/>
  <c r="AI10" i="1"/>
  <c r="AF19" i="1"/>
  <c r="AG14" i="1"/>
  <c r="AF14" i="1"/>
  <c r="AF13" i="1" s="1"/>
  <c r="AF12" i="1"/>
  <c r="AF11" i="1"/>
  <c r="AC19" i="1"/>
  <c r="AD14" i="1"/>
  <c r="AC14" i="1"/>
  <c r="AC12" i="1" s="1"/>
  <c r="AC10" i="1"/>
  <c r="Z19" i="1"/>
  <c r="AA14" i="1"/>
  <c r="Z14" i="1"/>
  <c r="Z13" i="1" s="1"/>
  <c r="Z12" i="1"/>
  <c r="W19" i="1"/>
  <c r="X14" i="1"/>
  <c r="W14" i="1"/>
  <c r="W13" i="1"/>
  <c r="W12" i="1"/>
  <c r="W11" i="1"/>
  <c r="W10" i="1"/>
  <c r="T19" i="1"/>
  <c r="U14" i="1"/>
  <c r="T14" i="1"/>
  <c r="T13" i="1" s="1"/>
  <c r="Q19" i="1"/>
  <c r="R14" i="1"/>
  <c r="Q14" i="1"/>
  <c r="Q11" i="1" s="1"/>
  <c r="Q13" i="1"/>
  <c r="Q12" i="1"/>
  <c r="Q10" i="1"/>
  <c r="N19" i="1"/>
  <c r="O14" i="1"/>
  <c r="N14" i="1"/>
  <c r="N13" i="1" s="1"/>
  <c r="N12" i="1"/>
  <c r="N10" i="1"/>
  <c r="K14" i="1"/>
  <c r="K10" i="1" s="1"/>
  <c r="L14" i="1"/>
  <c r="K19" i="1"/>
  <c r="H19" i="1"/>
  <c r="I14" i="1"/>
  <c r="H14" i="1"/>
  <c r="H13" i="1" s="1"/>
  <c r="H12" i="1"/>
  <c r="H10" i="1"/>
  <c r="E19" i="1"/>
  <c r="F14" i="1"/>
  <c r="C10" i="1"/>
  <c r="C18" i="1" s="1"/>
  <c r="C11" i="1"/>
  <c r="C12" i="1"/>
  <c r="C16" i="1" s="1"/>
  <c r="C13" i="1"/>
  <c r="E14" i="1"/>
  <c r="B18" i="1"/>
  <c r="B17" i="1"/>
  <c r="K17" i="1" s="1"/>
  <c r="B16" i="1"/>
  <c r="B15" i="1"/>
  <c r="K15" i="1" l="1"/>
  <c r="K16" i="1"/>
  <c r="I13" i="1"/>
  <c r="T12" i="1"/>
  <c r="Z11" i="1"/>
  <c r="AC13" i="1"/>
  <c r="AF10" i="1"/>
  <c r="AM11" i="1"/>
  <c r="T10" i="1"/>
  <c r="AC11" i="1"/>
  <c r="K18" i="1"/>
  <c r="T11" i="1"/>
  <c r="Z10" i="1"/>
  <c r="E11" i="4"/>
  <c r="K14" i="8"/>
  <c r="K12" i="8"/>
  <c r="K10" i="8"/>
  <c r="K22" i="8"/>
  <c r="K11" i="8"/>
  <c r="K15" i="8"/>
  <c r="K17" i="8"/>
  <c r="K18" i="8"/>
  <c r="K19" i="8"/>
  <c r="K20" i="8"/>
  <c r="K21" i="8"/>
  <c r="K13" i="8"/>
  <c r="Q6" i="8"/>
  <c r="N16" i="8"/>
  <c r="N23" i="8"/>
  <c r="L16" i="1"/>
  <c r="L18" i="1"/>
  <c r="H11" i="1"/>
  <c r="N11" i="1"/>
  <c r="C20" i="4"/>
  <c r="AM10" i="4"/>
  <c r="AG10" i="4"/>
  <c r="X10" i="4"/>
  <c r="R10" i="4"/>
  <c r="L10" i="4"/>
  <c r="AJ10" i="4"/>
  <c r="AD10" i="4"/>
  <c r="AA10" i="4"/>
  <c r="U10" i="4"/>
  <c r="O10" i="4"/>
  <c r="I10" i="4"/>
  <c r="C19" i="4"/>
  <c r="AM11" i="4"/>
  <c r="AG11" i="4"/>
  <c r="AD11" i="4"/>
  <c r="X11" i="4"/>
  <c r="R11" i="4"/>
  <c r="L11" i="4"/>
  <c r="AJ11" i="4"/>
  <c r="AA11" i="4"/>
  <c r="U11" i="4"/>
  <c r="O11" i="4"/>
  <c r="I11" i="4"/>
  <c r="C18" i="4"/>
  <c r="AM12" i="4"/>
  <c r="AG12" i="4"/>
  <c r="X12" i="4"/>
  <c r="R12" i="4"/>
  <c r="L12" i="4"/>
  <c r="AJ12" i="4"/>
  <c r="AD12" i="4"/>
  <c r="AA12" i="4"/>
  <c r="U12" i="4"/>
  <c r="O12" i="4"/>
  <c r="I12" i="4"/>
  <c r="F16" i="4"/>
  <c r="F14" i="4"/>
  <c r="W23" i="11"/>
  <c r="W16" i="11"/>
  <c r="H18" i="4"/>
  <c r="K19" i="4"/>
  <c r="K17" i="4"/>
  <c r="N19" i="4"/>
  <c r="N17" i="4"/>
  <c r="Q19" i="4"/>
  <c r="Q17" i="4"/>
  <c r="T19" i="4"/>
  <c r="T17" i="4"/>
  <c r="W19" i="4"/>
  <c r="W17" i="4"/>
  <c r="Z19" i="4"/>
  <c r="AC20" i="4"/>
  <c r="AC18" i="4"/>
  <c r="AF18" i="4"/>
  <c r="AI18" i="4"/>
  <c r="AL18" i="4"/>
  <c r="AJ22" i="5"/>
  <c r="AD22" i="5"/>
  <c r="X22" i="5"/>
  <c r="R22" i="5"/>
  <c r="L22" i="5"/>
  <c r="AG22" i="5"/>
  <c r="AA22" i="5"/>
  <c r="U22" i="5"/>
  <c r="O22" i="5"/>
  <c r="AL20" i="4"/>
  <c r="AF20" i="4"/>
  <c r="C17" i="4"/>
  <c r="AM13" i="4"/>
  <c r="AG13" i="4"/>
  <c r="AD13" i="4"/>
  <c r="X13" i="4"/>
  <c r="R13" i="4"/>
  <c r="L13" i="4"/>
  <c r="AJ13" i="4"/>
  <c r="AA13" i="4"/>
  <c r="U13" i="4"/>
  <c r="O13" i="4"/>
  <c r="I13" i="4"/>
  <c r="E20" i="4"/>
  <c r="E16" i="4"/>
  <c r="E14" i="4"/>
  <c r="E17" i="4"/>
  <c r="H17" i="4"/>
  <c r="H20" i="4"/>
  <c r="K18" i="4"/>
  <c r="N18" i="4"/>
  <c r="Q18" i="4"/>
  <c r="T18" i="4"/>
  <c r="W18" i="4"/>
  <c r="AC19" i="4"/>
  <c r="AC17" i="4"/>
  <c r="AF19" i="4"/>
  <c r="AF17" i="4"/>
  <c r="AI19" i="4"/>
  <c r="AI17" i="4"/>
  <c r="AL19" i="4"/>
  <c r="AL17" i="4"/>
  <c r="I20" i="5"/>
  <c r="L20" i="5"/>
  <c r="O20" i="5"/>
  <c r="R20" i="5"/>
  <c r="U20" i="5"/>
  <c r="X20" i="5"/>
  <c r="AA20" i="5"/>
  <c r="AD20" i="5"/>
  <c r="AG20" i="5"/>
  <c r="AJ20" i="5"/>
  <c r="AI20" i="4"/>
  <c r="Z20" i="4"/>
  <c r="T20" i="4"/>
  <c r="N20" i="4"/>
  <c r="W20" i="4"/>
  <c r="Q20" i="4"/>
  <c r="L10" i="1"/>
  <c r="N18" i="1"/>
  <c r="R10" i="1"/>
  <c r="R11" i="1"/>
  <c r="R12" i="1"/>
  <c r="R13" i="1"/>
  <c r="R18" i="1"/>
  <c r="T18" i="1"/>
  <c r="X10" i="1"/>
  <c r="X11" i="1"/>
  <c r="X12" i="1"/>
  <c r="X13" i="1"/>
  <c r="X18" i="1"/>
  <c r="Z18" i="1"/>
  <c r="AD10" i="1"/>
  <c r="AD11" i="1"/>
  <c r="AD12" i="1"/>
  <c r="AD13" i="1"/>
  <c r="AD18" i="1"/>
  <c r="AF18" i="1"/>
  <c r="AJ10" i="1"/>
  <c r="AJ11" i="1"/>
  <c r="AJ12" i="1"/>
  <c r="AJ13" i="1"/>
  <c r="AJ18" i="1"/>
  <c r="AL18" i="1"/>
  <c r="O10" i="1"/>
  <c r="O11" i="1"/>
  <c r="O12" i="1"/>
  <c r="O13" i="1"/>
  <c r="O18" i="1"/>
  <c r="Q18" i="1"/>
  <c r="U10" i="1"/>
  <c r="U11" i="1"/>
  <c r="U12" i="1"/>
  <c r="U13" i="1"/>
  <c r="U18" i="1"/>
  <c r="W18" i="1"/>
  <c r="AA10" i="1"/>
  <c r="AA11" i="1"/>
  <c r="AA12" i="1"/>
  <c r="AA13" i="1"/>
  <c r="AA18" i="1"/>
  <c r="AC18" i="1"/>
  <c r="AG10" i="1"/>
  <c r="AG11" i="1"/>
  <c r="AG12" i="1"/>
  <c r="AG13" i="1"/>
  <c r="AG18" i="1"/>
  <c r="AI18" i="1"/>
  <c r="AM10" i="1"/>
  <c r="AM12" i="1"/>
  <c r="AM13" i="1"/>
  <c r="AM18" i="1"/>
  <c r="N16" i="13"/>
  <c r="Q6" i="13"/>
  <c r="N23" i="13"/>
  <c r="K22" i="13"/>
  <c r="K21" i="13"/>
  <c r="K20" i="13"/>
  <c r="K19" i="13"/>
  <c r="K18" i="13"/>
  <c r="K17" i="13"/>
  <c r="K15" i="13"/>
  <c r="K14" i="13"/>
  <c r="K13" i="13"/>
  <c r="K12" i="13"/>
  <c r="K11" i="13"/>
  <c r="K10" i="13"/>
  <c r="N23" i="12"/>
  <c r="Q6" i="12"/>
  <c r="N16" i="12"/>
  <c r="K22" i="12"/>
  <c r="K21" i="12"/>
  <c r="K20" i="12"/>
  <c r="K19" i="12"/>
  <c r="K18" i="12"/>
  <c r="K17" i="12"/>
  <c r="K15" i="12"/>
  <c r="K14" i="12"/>
  <c r="K13" i="12"/>
  <c r="K12" i="12"/>
  <c r="K11" i="12"/>
  <c r="K10" i="12"/>
  <c r="Q22" i="11"/>
  <c r="Q21" i="11"/>
  <c r="Q20" i="11"/>
  <c r="Q19" i="11"/>
  <c r="Q18" i="11"/>
  <c r="Q17" i="11"/>
  <c r="Q15" i="11"/>
  <c r="Q14" i="11"/>
  <c r="Q13" i="11"/>
  <c r="Q12" i="11"/>
  <c r="Q11" i="11"/>
  <c r="Q10" i="11"/>
  <c r="T23" i="11"/>
  <c r="T16" i="11"/>
  <c r="N16" i="10"/>
  <c r="Q6" i="10"/>
  <c r="N23" i="10"/>
  <c r="K22" i="10"/>
  <c r="K21" i="10"/>
  <c r="K20" i="10"/>
  <c r="K19" i="10"/>
  <c r="K18" i="10"/>
  <c r="K17" i="10"/>
  <c r="K15" i="10"/>
  <c r="K14" i="10"/>
  <c r="K13" i="10"/>
  <c r="K12" i="10"/>
  <c r="K11" i="10"/>
  <c r="K10" i="10"/>
  <c r="N23" i="9"/>
  <c r="Q6" i="9"/>
  <c r="N16" i="9"/>
  <c r="K22" i="9"/>
  <c r="K21" i="9"/>
  <c r="K20" i="9"/>
  <c r="K19" i="9"/>
  <c r="K18" i="9"/>
  <c r="K17" i="9"/>
  <c r="K15" i="9"/>
  <c r="K14" i="9"/>
  <c r="K13" i="9"/>
  <c r="K12" i="9"/>
  <c r="K11" i="9"/>
  <c r="K10" i="9"/>
  <c r="F22" i="5"/>
  <c r="E12" i="4"/>
  <c r="F20" i="4"/>
  <c r="F10" i="4"/>
  <c r="F12" i="4"/>
  <c r="E18" i="4"/>
  <c r="E19" i="4"/>
  <c r="F11" i="4"/>
  <c r="F13" i="4"/>
  <c r="F18" i="4"/>
  <c r="F19" i="4"/>
  <c r="AL15" i="1"/>
  <c r="AL16" i="1"/>
  <c r="AL17" i="1"/>
  <c r="AM16" i="1"/>
  <c r="AI15" i="1"/>
  <c r="AI16" i="1"/>
  <c r="AI17" i="1"/>
  <c r="AJ16" i="1"/>
  <c r="AF15" i="1"/>
  <c r="AF16" i="1"/>
  <c r="AF17" i="1"/>
  <c r="AG16" i="1"/>
  <c r="AC15" i="1"/>
  <c r="AC16" i="1"/>
  <c r="AC17" i="1"/>
  <c r="AD16" i="1"/>
  <c r="Z15" i="1"/>
  <c r="Z16" i="1"/>
  <c r="Z17" i="1"/>
  <c r="AA16" i="1"/>
  <c r="W15" i="1"/>
  <c r="W16" i="1"/>
  <c r="W17" i="1"/>
  <c r="X16" i="1"/>
  <c r="T15" i="1"/>
  <c r="T16" i="1"/>
  <c r="T17" i="1"/>
  <c r="U16" i="1"/>
  <c r="I11" i="1"/>
  <c r="Q15" i="1"/>
  <c r="Q16" i="1"/>
  <c r="Q17" i="1"/>
  <c r="R16" i="1"/>
  <c r="N15" i="1"/>
  <c r="N16" i="1"/>
  <c r="N17" i="1"/>
  <c r="O16" i="1"/>
  <c r="K13" i="1"/>
  <c r="K12" i="1"/>
  <c r="K11" i="1"/>
  <c r="L13" i="1"/>
  <c r="L12" i="1"/>
  <c r="L11" i="1"/>
  <c r="H18" i="1"/>
  <c r="I10" i="1"/>
  <c r="I12" i="1"/>
  <c r="I18" i="1"/>
  <c r="H15" i="1"/>
  <c r="H16" i="1"/>
  <c r="H17" i="1"/>
  <c r="I16" i="1"/>
  <c r="E18" i="1"/>
  <c r="E10" i="1"/>
  <c r="E12" i="1"/>
  <c r="E15" i="1"/>
  <c r="E17" i="1"/>
  <c r="F11" i="1"/>
  <c r="F13" i="1"/>
  <c r="F16" i="1"/>
  <c r="F18" i="1"/>
  <c r="E11" i="1"/>
  <c r="E13" i="1"/>
  <c r="E16" i="1"/>
  <c r="F10" i="1"/>
  <c r="F12" i="1"/>
  <c r="C15" i="1"/>
  <c r="C17" i="1"/>
  <c r="AM17" i="1" s="1"/>
  <c r="Q16" i="8" l="1"/>
  <c r="Q23" i="8"/>
  <c r="T6" i="8"/>
  <c r="N13" i="8"/>
  <c r="N15" i="8"/>
  <c r="N11" i="8"/>
  <c r="N22" i="8"/>
  <c r="N12" i="8"/>
  <c r="N14" i="8"/>
  <c r="N10" i="8"/>
  <c r="N17" i="8"/>
  <c r="N18" i="8"/>
  <c r="N19" i="8"/>
  <c r="N20" i="8"/>
  <c r="N21" i="8"/>
  <c r="AM17" i="4"/>
  <c r="AJ17" i="4"/>
  <c r="AG17" i="4"/>
  <c r="AD17" i="4"/>
  <c r="AA17" i="4"/>
  <c r="X17" i="4"/>
  <c r="U17" i="4"/>
  <c r="R17" i="4"/>
  <c r="O17" i="4"/>
  <c r="L17" i="4"/>
  <c r="I17" i="4"/>
  <c r="W22" i="11"/>
  <c r="W20" i="11"/>
  <c r="W18" i="11"/>
  <c r="W15" i="11"/>
  <c r="W13" i="11"/>
  <c r="W11" i="11"/>
  <c r="W21" i="11"/>
  <c r="W19" i="11"/>
  <c r="W17" i="11"/>
  <c r="W14" i="11"/>
  <c r="W12" i="11"/>
  <c r="W10" i="11"/>
  <c r="AD18" i="4"/>
  <c r="AA18" i="4"/>
  <c r="X18" i="4"/>
  <c r="U18" i="4"/>
  <c r="R18" i="4"/>
  <c r="O18" i="4"/>
  <c r="L18" i="4"/>
  <c r="I18" i="4"/>
  <c r="AM18" i="4"/>
  <c r="AJ18" i="4"/>
  <c r="AG18" i="4"/>
  <c r="AM19" i="4"/>
  <c r="AJ19" i="4"/>
  <c r="AG19" i="4"/>
  <c r="AD19" i="4"/>
  <c r="AA19" i="4"/>
  <c r="X19" i="4"/>
  <c r="U19" i="4"/>
  <c r="R19" i="4"/>
  <c r="O19" i="4"/>
  <c r="L19" i="4"/>
  <c r="I19" i="4"/>
  <c r="AD20" i="4"/>
  <c r="AJ20" i="4"/>
  <c r="I20" i="4"/>
  <c r="O20" i="4"/>
  <c r="U20" i="4"/>
  <c r="AA20" i="4"/>
  <c r="L20" i="4"/>
  <c r="R20" i="4"/>
  <c r="X20" i="4"/>
  <c r="AG20" i="4"/>
  <c r="AM20" i="4"/>
  <c r="F17" i="4"/>
  <c r="F15" i="1"/>
  <c r="L15" i="1"/>
  <c r="U17" i="1"/>
  <c r="U15" i="1"/>
  <c r="X17" i="1"/>
  <c r="X15" i="1"/>
  <c r="AA17" i="1"/>
  <c r="AA15" i="1"/>
  <c r="AD17" i="1"/>
  <c r="AD15" i="1"/>
  <c r="AG17" i="1"/>
  <c r="AG15" i="1"/>
  <c r="AJ17" i="1"/>
  <c r="AJ15" i="1"/>
  <c r="AM15" i="1"/>
  <c r="F17" i="1"/>
  <c r="L17" i="1"/>
  <c r="O17" i="1"/>
  <c r="O15" i="1"/>
  <c r="R17" i="1"/>
  <c r="R15" i="1"/>
  <c r="N22" i="13"/>
  <c r="N21" i="13"/>
  <c r="N20" i="13"/>
  <c r="N19" i="13"/>
  <c r="N18" i="13"/>
  <c r="N17" i="13"/>
  <c r="N15" i="13"/>
  <c r="N14" i="13"/>
  <c r="N13" i="13"/>
  <c r="N12" i="13"/>
  <c r="N11" i="13"/>
  <c r="N10" i="13"/>
  <c r="Q23" i="13"/>
  <c r="Q16" i="13"/>
  <c r="N22" i="12"/>
  <c r="N21" i="12"/>
  <c r="N20" i="12"/>
  <c r="N19" i="12"/>
  <c r="N18" i="12"/>
  <c r="N17" i="12"/>
  <c r="N15" i="12"/>
  <c r="N14" i="12"/>
  <c r="N13" i="12"/>
  <c r="N12" i="12"/>
  <c r="N11" i="12"/>
  <c r="N10" i="12"/>
  <c r="Q23" i="12"/>
  <c r="Q16" i="12"/>
  <c r="T6" i="12"/>
  <c r="T22" i="11"/>
  <c r="T21" i="11"/>
  <c r="T20" i="11"/>
  <c r="T19" i="11"/>
  <c r="T18" i="11"/>
  <c r="T17" i="11"/>
  <c r="T15" i="11"/>
  <c r="T14" i="11"/>
  <c r="T13" i="11"/>
  <c r="T12" i="11"/>
  <c r="T11" i="11"/>
  <c r="T10" i="11"/>
  <c r="N22" i="10"/>
  <c r="N21" i="10"/>
  <c r="N20" i="10"/>
  <c r="N19" i="10"/>
  <c r="N18" i="10"/>
  <c r="N17" i="10"/>
  <c r="N15" i="10"/>
  <c r="N14" i="10"/>
  <c r="N13" i="10"/>
  <c r="N12" i="10"/>
  <c r="N11" i="10"/>
  <c r="N10" i="10"/>
  <c r="Q23" i="10"/>
  <c r="Q16" i="10"/>
  <c r="T6" i="10"/>
  <c r="N22" i="9"/>
  <c r="N21" i="9"/>
  <c r="N20" i="9"/>
  <c r="N19" i="9"/>
  <c r="N18" i="9"/>
  <c r="N17" i="9"/>
  <c r="N15" i="9"/>
  <c r="N14" i="9"/>
  <c r="N13" i="9"/>
  <c r="N12" i="9"/>
  <c r="N11" i="9"/>
  <c r="N10" i="9"/>
  <c r="Q23" i="9"/>
  <c r="Q16" i="9"/>
  <c r="T6" i="9"/>
  <c r="I17" i="1"/>
  <c r="I15" i="1"/>
  <c r="T16" i="8" l="1"/>
  <c r="T23" i="8"/>
  <c r="W6" i="8"/>
  <c r="Q22" i="8"/>
  <c r="Q12" i="8"/>
  <c r="Q13" i="8"/>
  <c r="Q20" i="8"/>
  <c r="Q14" i="8"/>
  <c r="Q19" i="8"/>
  <c r="Q15" i="8"/>
  <c r="Q11" i="8"/>
  <c r="Q18" i="8"/>
  <c r="Q10" i="8"/>
  <c r="Q17" i="8"/>
  <c r="Q21" i="8"/>
  <c r="Q22" i="13"/>
  <c r="Q21" i="13"/>
  <c r="Q20" i="13"/>
  <c r="Q19" i="13"/>
  <c r="Q18" i="13"/>
  <c r="Q17" i="13"/>
  <c r="Q15" i="13"/>
  <c r="Q14" i="13"/>
  <c r="Q13" i="13"/>
  <c r="Q12" i="13"/>
  <c r="Q11" i="13"/>
  <c r="Q10" i="13"/>
  <c r="T23" i="12"/>
  <c r="T16" i="12"/>
  <c r="Q22" i="12"/>
  <c r="Q21" i="12"/>
  <c r="Q20" i="12"/>
  <c r="Q19" i="12"/>
  <c r="Q18" i="12"/>
  <c r="Q17" i="12"/>
  <c r="Q15" i="12"/>
  <c r="Q14" i="12"/>
  <c r="Q13" i="12"/>
  <c r="Q12" i="12"/>
  <c r="Q11" i="12"/>
  <c r="Q10" i="12"/>
  <c r="Q22" i="10"/>
  <c r="Q21" i="10"/>
  <c r="Q20" i="10"/>
  <c r="Q19" i="10"/>
  <c r="Q18" i="10"/>
  <c r="Q17" i="10"/>
  <c r="Q15" i="10"/>
  <c r="Q14" i="10"/>
  <c r="Q13" i="10"/>
  <c r="Q12" i="10"/>
  <c r="Q11" i="10"/>
  <c r="Q10" i="10"/>
  <c r="T16" i="10"/>
  <c r="T23" i="10"/>
  <c r="Q22" i="9"/>
  <c r="Q21" i="9"/>
  <c r="Q20" i="9"/>
  <c r="Q19" i="9"/>
  <c r="Q18" i="9"/>
  <c r="Q17" i="9"/>
  <c r="Q15" i="9"/>
  <c r="Q14" i="9"/>
  <c r="Q13" i="9"/>
  <c r="Q12" i="9"/>
  <c r="Q11" i="9"/>
  <c r="Q10" i="9"/>
  <c r="T23" i="9"/>
  <c r="W6" i="9"/>
  <c r="T16" i="9"/>
  <c r="Z6" i="8" l="1"/>
  <c r="W23" i="8"/>
  <c r="W16" i="8"/>
  <c r="T22" i="8"/>
  <c r="T11" i="8"/>
  <c r="T17" i="8"/>
  <c r="T21" i="8"/>
  <c r="T12" i="8"/>
  <c r="T18" i="8"/>
  <c r="T13" i="8"/>
  <c r="T10" i="8"/>
  <c r="T19" i="8"/>
  <c r="T15" i="8"/>
  <c r="T14" i="8"/>
  <c r="T20" i="8"/>
  <c r="T22" i="12"/>
  <c r="T21" i="12"/>
  <c r="T20" i="12"/>
  <c r="T19" i="12"/>
  <c r="T18" i="12"/>
  <c r="T17" i="12"/>
  <c r="T15" i="12"/>
  <c r="T14" i="12"/>
  <c r="T13" i="12"/>
  <c r="T12" i="12"/>
  <c r="T11" i="12"/>
  <c r="T10" i="12"/>
  <c r="T22" i="10"/>
  <c r="T21" i="10"/>
  <c r="T20" i="10"/>
  <c r="T19" i="10"/>
  <c r="T18" i="10"/>
  <c r="T17" i="10"/>
  <c r="T15" i="10"/>
  <c r="T14" i="10"/>
  <c r="T13" i="10"/>
  <c r="T12" i="10"/>
  <c r="T11" i="10"/>
  <c r="T10" i="10"/>
  <c r="T22" i="9"/>
  <c r="T21" i="9"/>
  <c r="T20" i="9"/>
  <c r="T19" i="9"/>
  <c r="T18" i="9"/>
  <c r="T17" i="9"/>
  <c r="T15" i="9"/>
  <c r="T14" i="9"/>
  <c r="T13" i="9"/>
  <c r="T12" i="9"/>
  <c r="T11" i="9"/>
  <c r="T10" i="9"/>
  <c r="W23" i="9"/>
  <c r="W16" i="9"/>
  <c r="Z6" i="9"/>
  <c r="W22" i="8" l="1"/>
  <c r="W14" i="8"/>
  <c r="W20" i="8"/>
  <c r="W13" i="8"/>
  <c r="W17" i="8"/>
  <c r="W21" i="8"/>
  <c r="W12" i="8"/>
  <c r="W11" i="8"/>
  <c r="W18" i="8"/>
  <c r="W10" i="8"/>
  <c r="W15" i="8"/>
  <c r="W19" i="8"/>
  <c r="Z16" i="8"/>
  <c r="Z23" i="8"/>
  <c r="AC6" i="8"/>
  <c r="Z23" i="9"/>
  <c r="Z16" i="9"/>
  <c r="W22" i="9"/>
  <c r="W21" i="9"/>
  <c r="W20" i="9"/>
  <c r="W19" i="9"/>
  <c r="W18" i="9"/>
  <c r="W17" i="9"/>
  <c r="W15" i="9"/>
  <c r="W14" i="9"/>
  <c r="W13" i="9"/>
  <c r="W12" i="9"/>
  <c r="W11" i="9"/>
  <c r="W10" i="9"/>
  <c r="AC23" i="8" l="1"/>
  <c r="AC16" i="8"/>
  <c r="Z22" i="8"/>
  <c r="Z13" i="8"/>
  <c r="Z17" i="8"/>
  <c r="Z21" i="8"/>
  <c r="Z15" i="8"/>
  <c r="Z18" i="8"/>
  <c r="Z11" i="8"/>
  <c r="Z10" i="8"/>
  <c r="Z19" i="8"/>
  <c r="Z14" i="8"/>
  <c r="Z12" i="8"/>
  <c r="Z20" i="8"/>
  <c r="Z22" i="9"/>
  <c r="Z21" i="9"/>
  <c r="Z20" i="9"/>
  <c r="Z19" i="9"/>
  <c r="Z18" i="9"/>
  <c r="Z17" i="9"/>
  <c r="Z15" i="9"/>
  <c r="Z14" i="9"/>
  <c r="Z13" i="9"/>
  <c r="Z12" i="9"/>
  <c r="Z11" i="9"/>
  <c r="Z10" i="9"/>
  <c r="AC22" i="8" l="1"/>
  <c r="AC14" i="8"/>
  <c r="AC11" i="8"/>
  <c r="AC20" i="8"/>
  <c r="AC12" i="8"/>
  <c r="AC19" i="8"/>
  <c r="AC15" i="8"/>
  <c r="AC13" i="8"/>
  <c r="AC18" i="8"/>
  <c r="AC10" i="8"/>
  <c r="AC17" i="8"/>
  <c r="AC21" i="8"/>
</calcChain>
</file>

<file path=xl/sharedStrings.xml><?xml version="1.0" encoding="utf-8"?>
<sst xmlns="http://schemas.openxmlformats.org/spreadsheetml/2006/main" count="413" uniqueCount="17">
  <si>
    <t>Series</t>
  </si>
  <si>
    <t>O-100</t>
  </si>
  <si>
    <t>Span</t>
  </si>
  <si>
    <t>Rise</t>
  </si>
  <si>
    <t>x</t>
  </si>
  <si>
    <t>y</t>
  </si>
  <si>
    <t>O-200</t>
  </si>
  <si>
    <t>O-300</t>
  </si>
  <si>
    <t>O-400</t>
  </si>
  <si>
    <t>O-500</t>
  </si>
  <si>
    <t>O-600</t>
  </si>
  <si>
    <t>O-700</t>
  </si>
  <si>
    <t>O-800</t>
  </si>
  <si>
    <t>O-900</t>
  </si>
  <si>
    <t>O-1000</t>
  </si>
  <si>
    <t>O-1100</t>
  </si>
  <si>
    <t>HYDRAULIC DATA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</si>
</sst>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2" borderId="14" xfId="0" applyFont="1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14" fillId="2" borderId="14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5" fillId="2" borderId="0" xfId="0" applyNumberFormat="1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2" fillId="2" borderId="0" xfId="0" applyNumberFormat="1" applyFont="1" applyFill="1" applyBorder="1"/>
    <xf numFmtId="2" fontId="0" fillId="2" borderId="5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4" fillId="2" borderId="0" xfId="0" applyNumberFormat="1" applyFont="1" applyFill="1" applyBorder="1"/>
    <xf numFmtId="2" fontId="0" fillId="2" borderId="0" xfId="0" applyNumberFormat="1" applyFill="1" applyBorder="1"/>
    <xf numFmtId="2" fontId="0" fillId="2" borderId="6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1" fillId="2" borderId="0" xfId="0" applyFont="1" applyFill="1" applyBorder="1"/>
    <xf numFmtId="0" fontId="11" fillId="2" borderId="14" xfId="0" applyFont="1" applyFill="1" applyBorder="1"/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2" fontId="16" fillId="2" borderId="0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9" fillId="2" borderId="0" xfId="0" applyFont="1" applyFill="1" applyBorder="1"/>
    <xf numFmtId="0" fontId="9" fillId="2" borderId="14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11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3" fillId="2" borderId="19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90366</xdr:colOff>
      <xdr:row>0</xdr:row>
      <xdr:rowOff>133350</xdr:rowOff>
    </xdr:from>
    <xdr:to>
      <xdr:col>23</xdr:col>
      <xdr:colOff>72869</xdr:colOff>
      <xdr:row>2</xdr:row>
      <xdr:rowOff>185584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4766" y="133350"/>
          <a:ext cx="2237547" cy="738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542925</xdr:colOff>
      <xdr:row>0</xdr:row>
      <xdr:rowOff>142875</xdr:rowOff>
    </xdr:from>
    <xdr:to>
      <xdr:col>30</xdr:col>
      <xdr:colOff>94422</xdr:colOff>
      <xdr:row>3</xdr:row>
      <xdr:rowOff>4609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42875"/>
          <a:ext cx="2237547" cy="7380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152400</xdr:colOff>
      <xdr:row>0</xdr:row>
      <xdr:rowOff>47625</xdr:rowOff>
    </xdr:from>
    <xdr:to>
      <xdr:col>36</xdr:col>
      <xdr:colOff>313497</xdr:colOff>
      <xdr:row>2</xdr:row>
      <xdr:rowOff>99859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1375" y="47625"/>
          <a:ext cx="2237547" cy="7380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247650</xdr:colOff>
      <xdr:row>0</xdr:row>
      <xdr:rowOff>47625</xdr:rowOff>
    </xdr:from>
    <xdr:to>
      <xdr:col>33</xdr:col>
      <xdr:colOff>275397</xdr:colOff>
      <xdr:row>2</xdr:row>
      <xdr:rowOff>99859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0" y="47625"/>
          <a:ext cx="2237547" cy="7380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257175</xdr:colOff>
      <xdr:row>0</xdr:row>
      <xdr:rowOff>38100</xdr:rowOff>
    </xdr:from>
    <xdr:to>
      <xdr:col>30</xdr:col>
      <xdr:colOff>284922</xdr:colOff>
      <xdr:row>2</xdr:row>
      <xdr:rowOff>90334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2575" y="38100"/>
          <a:ext cx="2237547" cy="7380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276225</xdr:colOff>
      <xdr:row>0</xdr:row>
      <xdr:rowOff>85725</xdr:rowOff>
    </xdr:from>
    <xdr:to>
      <xdr:col>30</xdr:col>
      <xdr:colOff>303972</xdr:colOff>
      <xdr:row>2</xdr:row>
      <xdr:rowOff>137959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1625" y="85725"/>
          <a:ext cx="2237547" cy="73803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276225</xdr:colOff>
      <xdr:row>0</xdr:row>
      <xdr:rowOff>66675</xdr:rowOff>
    </xdr:from>
    <xdr:to>
      <xdr:col>27</xdr:col>
      <xdr:colOff>303972</xdr:colOff>
      <xdr:row>2</xdr:row>
      <xdr:rowOff>118909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1425" y="66675"/>
          <a:ext cx="2237547" cy="73803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304800</xdr:colOff>
      <xdr:row>0</xdr:row>
      <xdr:rowOff>47625</xdr:rowOff>
    </xdr:from>
    <xdr:to>
      <xdr:col>21</xdr:col>
      <xdr:colOff>332547</xdr:colOff>
      <xdr:row>2</xdr:row>
      <xdr:rowOff>99859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47625"/>
          <a:ext cx="2237547" cy="73803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295275</xdr:colOff>
      <xdr:row>0</xdr:row>
      <xdr:rowOff>76200</xdr:rowOff>
    </xdr:from>
    <xdr:to>
      <xdr:col>24</xdr:col>
      <xdr:colOff>323022</xdr:colOff>
      <xdr:row>2</xdr:row>
      <xdr:rowOff>128434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0275" y="76200"/>
          <a:ext cx="2237547" cy="73803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304800</xdr:colOff>
      <xdr:row>0</xdr:row>
      <xdr:rowOff>57150</xdr:rowOff>
    </xdr:from>
    <xdr:to>
      <xdr:col>21</xdr:col>
      <xdr:colOff>332547</xdr:colOff>
      <xdr:row>2</xdr:row>
      <xdr:rowOff>109384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57150"/>
          <a:ext cx="2237547" cy="73803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304800</xdr:colOff>
      <xdr:row>0</xdr:row>
      <xdr:rowOff>47625</xdr:rowOff>
    </xdr:from>
    <xdr:to>
      <xdr:col>18</xdr:col>
      <xdr:colOff>332547</xdr:colOff>
      <xdr:row>2</xdr:row>
      <xdr:rowOff>99859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47625"/>
          <a:ext cx="2237547" cy="738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3"/>
  <sheetViews>
    <sheetView topLeftCell="G1" zoomScale="90" zoomScaleNormal="90" workbookViewId="0">
      <selection activeCell="Q43" sqref="Q43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1.42578125" style="2" bestFit="1" customWidth="1"/>
    <col min="5" max="6" width="9.140625" style="2"/>
    <col min="7" max="7" width="3.28515625" style="2" customWidth="1"/>
    <col min="8" max="9" width="9.140625" style="2"/>
    <col min="10" max="10" width="3.28515625" style="2" customWidth="1"/>
    <col min="11" max="12" width="9.140625" style="2"/>
    <col min="13" max="13" width="3.28515625" style="2" customWidth="1"/>
    <col min="14" max="15" width="9.140625" style="2"/>
    <col min="16" max="16" width="3.28515625" style="2" customWidth="1"/>
    <col min="17" max="18" width="9.140625" style="2"/>
    <col min="19" max="19" width="3.28515625" style="2" customWidth="1"/>
    <col min="20" max="20" width="9.140625" style="2"/>
    <col min="21" max="21" width="9.140625" style="2" customWidth="1"/>
    <col min="22" max="22" width="3.28515625" style="2" customWidth="1"/>
    <col min="23" max="24" width="9.140625" style="2"/>
    <col min="25" max="25" width="3.28515625" style="2" customWidth="1"/>
    <col min="26" max="27" width="9.140625" style="2"/>
    <col min="28" max="28" width="3.28515625" style="2" customWidth="1"/>
    <col min="29" max="30" width="9.140625" style="2"/>
    <col min="31" max="31" width="3.28515625" style="2" customWidth="1"/>
    <col min="32" max="33" width="9.140625" style="2"/>
    <col min="34" max="34" width="3.28515625" style="2" customWidth="1"/>
    <col min="35" max="36" width="9.140625" style="2"/>
    <col min="37" max="37" width="3.28515625" style="2" customWidth="1"/>
    <col min="38" max="39" width="9.140625" style="2"/>
    <col min="40" max="40" width="4.7109375" style="14" customWidth="1"/>
    <col min="41" max="42" width="9.140625" style="14"/>
    <col min="43" max="49" width="9.140625" style="2"/>
  </cols>
  <sheetData>
    <row r="1" spans="1:49" s="1" customFormat="1" ht="27" thickBot="1" x14ac:dyDescent="0.3">
      <c r="A1" s="17"/>
      <c r="B1" s="18"/>
      <c r="C1" s="18"/>
      <c r="D1" s="76" t="s">
        <v>16</v>
      </c>
      <c r="E1" s="77"/>
      <c r="F1" s="77"/>
      <c r="G1" s="77"/>
      <c r="H1" s="78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14"/>
      <c r="AP1" s="14"/>
      <c r="AQ1" s="2"/>
      <c r="AR1" s="2"/>
      <c r="AS1" s="2"/>
      <c r="AT1" s="2"/>
      <c r="AU1" s="2"/>
      <c r="AV1" s="2"/>
      <c r="AW1" s="2"/>
    </row>
    <row r="2" spans="1:49" ht="27" thickBot="1" x14ac:dyDescent="0.45">
      <c r="A2" s="21"/>
      <c r="B2" s="22"/>
      <c r="C2" s="22"/>
      <c r="D2" s="50" t="s">
        <v>0</v>
      </c>
      <c r="E2" s="79" t="s">
        <v>1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4"/>
    </row>
    <row r="3" spans="1:49" x14ac:dyDescent="0.25">
      <c r="A3" s="21"/>
      <c r="B3" s="22"/>
      <c r="C3" s="22"/>
      <c r="D3" s="5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4"/>
    </row>
    <row r="4" spans="1:4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4"/>
    </row>
    <row r="5" spans="1:49" s="3" customFormat="1" ht="15.75" x14ac:dyDescent="0.25">
      <c r="A5" s="25"/>
      <c r="B5" s="26"/>
      <c r="C5" s="26"/>
      <c r="D5" s="52"/>
      <c r="E5" s="28" t="s">
        <v>2</v>
      </c>
      <c r="F5" s="28" t="s">
        <v>3</v>
      </c>
      <c r="G5" s="27"/>
      <c r="H5" s="28" t="s">
        <v>2</v>
      </c>
      <c r="I5" s="28" t="s">
        <v>3</v>
      </c>
      <c r="J5" s="27"/>
      <c r="K5" s="28" t="s">
        <v>2</v>
      </c>
      <c r="L5" s="28" t="s">
        <v>3</v>
      </c>
      <c r="M5" s="27"/>
      <c r="N5" s="28" t="s">
        <v>2</v>
      </c>
      <c r="O5" s="28" t="s">
        <v>3</v>
      </c>
      <c r="P5" s="27"/>
      <c r="Q5" s="28" t="s">
        <v>2</v>
      </c>
      <c r="R5" s="28" t="s">
        <v>3</v>
      </c>
      <c r="S5" s="27"/>
      <c r="T5" s="28" t="s">
        <v>2</v>
      </c>
      <c r="U5" s="28" t="s">
        <v>3</v>
      </c>
      <c r="V5" s="27"/>
      <c r="W5" s="28" t="s">
        <v>2</v>
      </c>
      <c r="X5" s="28" t="s">
        <v>3</v>
      </c>
      <c r="Y5" s="27"/>
      <c r="Z5" s="28" t="s">
        <v>2</v>
      </c>
      <c r="AA5" s="28" t="s">
        <v>3</v>
      </c>
      <c r="AB5" s="27"/>
      <c r="AC5" s="28" t="s">
        <v>2</v>
      </c>
      <c r="AD5" s="28" t="s">
        <v>3</v>
      </c>
      <c r="AE5" s="27"/>
      <c r="AF5" s="28" t="s">
        <v>2</v>
      </c>
      <c r="AG5" s="28" t="s">
        <v>3</v>
      </c>
      <c r="AH5" s="27"/>
      <c r="AI5" s="28" t="s">
        <v>2</v>
      </c>
      <c r="AJ5" s="28" t="s">
        <v>3</v>
      </c>
      <c r="AK5" s="27"/>
      <c r="AL5" s="28" t="s">
        <v>2</v>
      </c>
      <c r="AM5" s="28" t="s">
        <v>3</v>
      </c>
      <c r="AN5" s="29"/>
      <c r="AO5" s="15"/>
      <c r="AP5" s="15"/>
      <c r="AQ5" s="4"/>
      <c r="AR5" s="4"/>
      <c r="AS5" s="4"/>
      <c r="AT5" s="4"/>
      <c r="AU5" s="4"/>
      <c r="AV5" s="4"/>
      <c r="AW5" s="4"/>
    </row>
    <row r="6" spans="1:49" s="9" customFormat="1" ht="15.75" x14ac:dyDescent="0.25">
      <c r="A6" s="30"/>
      <c r="B6" s="31"/>
      <c r="C6" s="31"/>
      <c r="D6" s="53"/>
      <c r="E6" s="33">
        <v>13</v>
      </c>
      <c r="F6" s="34">
        <v>3.24</v>
      </c>
      <c r="G6" s="32"/>
      <c r="H6" s="33">
        <v>14</v>
      </c>
      <c r="I6" s="34">
        <v>4.0999999999999996</v>
      </c>
      <c r="J6" s="32"/>
      <c r="K6" s="33">
        <v>15</v>
      </c>
      <c r="L6" s="34">
        <v>4.97</v>
      </c>
      <c r="M6" s="32"/>
      <c r="N6" s="33">
        <v>16</v>
      </c>
      <c r="O6" s="34">
        <v>5.83</v>
      </c>
      <c r="P6" s="32"/>
      <c r="Q6" s="33">
        <v>17</v>
      </c>
      <c r="R6" s="34">
        <v>6.7</v>
      </c>
      <c r="S6" s="32"/>
      <c r="T6" s="33">
        <v>18</v>
      </c>
      <c r="U6" s="34">
        <v>7.57</v>
      </c>
      <c r="V6" s="32"/>
      <c r="W6" s="33">
        <v>19</v>
      </c>
      <c r="X6" s="34">
        <v>8.43</v>
      </c>
      <c r="Y6" s="32"/>
      <c r="Z6" s="33">
        <v>20</v>
      </c>
      <c r="AA6" s="34">
        <v>9.3000000000000007</v>
      </c>
      <c r="AB6" s="32"/>
      <c r="AC6" s="33">
        <v>21</v>
      </c>
      <c r="AD6" s="34">
        <v>10.16</v>
      </c>
      <c r="AE6" s="32"/>
      <c r="AF6" s="33">
        <v>22</v>
      </c>
      <c r="AG6" s="34">
        <v>11.03</v>
      </c>
      <c r="AH6" s="32"/>
      <c r="AI6" s="33">
        <v>23</v>
      </c>
      <c r="AJ6" s="34">
        <v>11.9</v>
      </c>
      <c r="AK6" s="32"/>
      <c r="AL6" s="33">
        <v>24</v>
      </c>
      <c r="AM6" s="34">
        <v>12.76</v>
      </c>
      <c r="AN6" s="35"/>
      <c r="AO6" s="16"/>
      <c r="AP6" s="16"/>
      <c r="AQ6" s="10"/>
      <c r="AR6" s="10"/>
      <c r="AS6" s="10"/>
      <c r="AT6" s="10"/>
      <c r="AU6" s="10"/>
      <c r="AV6" s="10"/>
      <c r="AW6" s="10"/>
    </row>
    <row r="7" spans="1:4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4"/>
    </row>
    <row r="8" spans="1:4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3"/>
      <c r="AF8" s="36" t="s">
        <v>4</v>
      </c>
      <c r="AG8" s="36" t="s">
        <v>5</v>
      </c>
      <c r="AH8" s="23"/>
      <c r="AI8" s="36" t="s">
        <v>4</v>
      </c>
      <c r="AJ8" s="36" t="s">
        <v>5</v>
      </c>
      <c r="AK8" s="23"/>
      <c r="AL8" s="36" t="s">
        <v>4</v>
      </c>
      <c r="AM8" s="36" t="s">
        <v>5</v>
      </c>
      <c r="AN8" s="24"/>
    </row>
    <row r="9" spans="1:49" s="1" customFormat="1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3"/>
      <c r="AF9" s="37">
        <v>0</v>
      </c>
      <c r="AG9" s="38">
        <v>0</v>
      </c>
      <c r="AH9" s="23"/>
      <c r="AI9" s="37">
        <v>0</v>
      </c>
      <c r="AJ9" s="38">
        <v>0</v>
      </c>
      <c r="AK9" s="23"/>
      <c r="AL9" s="37">
        <v>0</v>
      </c>
      <c r="AM9" s="38">
        <v>0</v>
      </c>
      <c r="AN9" s="24"/>
      <c r="AO9" s="14"/>
      <c r="AP9" s="14"/>
      <c r="AQ9" s="2"/>
      <c r="AR9" s="2"/>
      <c r="AS9" s="2"/>
      <c r="AT9" s="2"/>
      <c r="AU9" s="2"/>
      <c r="AV9" s="2"/>
      <c r="AW9" s="2"/>
    </row>
    <row r="10" spans="1:49" x14ac:dyDescent="0.25">
      <c r="A10" s="21"/>
      <c r="B10" s="39">
        <v>5.5</v>
      </c>
      <c r="C10" s="39">
        <f>17.99/12</f>
        <v>1.4991666666666665</v>
      </c>
      <c r="D10" s="54"/>
      <c r="E10" s="40">
        <f>E$14-$B$10</f>
        <v>1</v>
      </c>
      <c r="F10" s="41">
        <f>F$14-$C$10</f>
        <v>1.7408333333333337</v>
      </c>
      <c r="G10" s="23"/>
      <c r="H10" s="40">
        <f>H$14-$B$10</f>
        <v>1.5</v>
      </c>
      <c r="I10" s="41">
        <f>I$14-$C$10</f>
        <v>2.6008333333333331</v>
      </c>
      <c r="J10" s="23"/>
      <c r="K10" s="40">
        <f>K$14-$B$10</f>
        <v>2</v>
      </c>
      <c r="L10" s="41">
        <f>L$14-$C$10</f>
        <v>3.4708333333333332</v>
      </c>
      <c r="M10" s="23"/>
      <c r="N10" s="40">
        <f>N$14-$B$10</f>
        <v>2.5</v>
      </c>
      <c r="O10" s="41">
        <f>O$14-$C$10</f>
        <v>4.3308333333333335</v>
      </c>
      <c r="P10" s="23"/>
      <c r="Q10" s="40">
        <f>Q$14-$B$10</f>
        <v>3</v>
      </c>
      <c r="R10" s="41">
        <f>R$14-$C$10</f>
        <v>5.2008333333333336</v>
      </c>
      <c r="S10" s="23"/>
      <c r="T10" s="40">
        <f>T$14-$B$10</f>
        <v>3.5</v>
      </c>
      <c r="U10" s="41">
        <f>U$14-$C$10</f>
        <v>6.0708333333333337</v>
      </c>
      <c r="V10" s="23"/>
      <c r="W10" s="40">
        <f>W$14-$B$10</f>
        <v>4</v>
      </c>
      <c r="X10" s="41">
        <f>X$14-$C$10</f>
        <v>6.9308333333333332</v>
      </c>
      <c r="Y10" s="23"/>
      <c r="Z10" s="40">
        <f>Z$14-$B$10</f>
        <v>4.5</v>
      </c>
      <c r="AA10" s="41">
        <f>AA$14-$C$10</f>
        <v>7.8008333333333342</v>
      </c>
      <c r="AB10" s="23"/>
      <c r="AC10" s="40">
        <f>AC$14-$B$10</f>
        <v>5</v>
      </c>
      <c r="AD10" s="41">
        <f>AD$14-$C$10</f>
        <v>8.6608333333333327</v>
      </c>
      <c r="AE10" s="23"/>
      <c r="AF10" s="40">
        <f>AF$14-$B$10</f>
        <v>5.5</v>
      </c>
      <c r="AG10" s="41">
        <f>AG$14-$C$10</f>
        <v>9.5308333333333337</v>
      </c>
      <c r="AH10" s="23"/>
      <c r="AI10" s="40">
        <f>AI$14-$B$10</f>
        <v>6</v>
      </c>
      <c r="AJ10" s="41">
        <f>AJ$14-$C$10</f>
        <v>10.400833333333335</v>
      </c>
      <c r="AK10" s="23"/>
      <c r="AL10" s="40">
        <f>AL$14-$B$10</f>
        <v>6.5</v>
      </c>
      <c r="AM10" s="41">
        <f>AM$14-$C$10</f>
        <v>11.260833333333334</v>
      </c>
      <c r="AN10" s="24"/>
    </row>
    <row r="11" spans="1:49" x14ac:dyDescent="0.25">
      <c r="A11" s="21"/>
      <c r="B11" s="39">
        <v>4.92</v>
      </c>
      <c r="C11" s="39">
        <f>11.323/12</f>
        <v>0.94358333333333333</v>
      </c>
      <c r="D11" s="54"/>
      <c r="E11" s="40">
        <f>E$14-$B$11</f>
        <v>1.58</v>
      </c>
      <c r="F11" s="41">
        <f>F$14-$C$11</f>
        <v>2.296416666666667</v>
      </c>
      <c r="G11" s="23"/>
      <c r="H11" s="40">
        <f>H$14-$B$11</f>
        <v>2.08</v>
      </c>
      <c r="I11" s="41">
        <f>I$14-$C$11</f>
        <v>3.1564166666666664</v>
      </c>
      <c r="J11" s="23"/>
      <c r="K11" s="40">
        <f>K$14-$B$11</f>
        <v>2.58</v>
      </c>
      <c r="L11" s="41">
        <f>L$14-$C$11</f>
        <v>4.0264166666666661</v>
      </c>
      <c r="M11" s="23"/>
      <c r="N11" s="40">
        <f>N$14-$B$11</f>
        <v>3.08</v>
      </c>
      <c r="O11" s="41">
        <f>O$14-$C$11</f>
        <v>4.8864166666666664</v>
      </c>
      <c r="P11" s="23"/>
      <c r="Q11" s="40">
        <f>Q$14-$B$11</f>
        <v>3.58</v>
      </c>
      <c r="R11" s="41">
        <f>R$14-$C$11</f>
        <v>5.7564166666666665</v>
      </c>
      <c r="S11" s="23"/>
      <c r="T11" s="40">
        <f>T$14-$B$11</f>
        <v>4.08</v>
      </c>
      <c r="U11" s="41">
        <f>U$14-$C$11</f>
        <v>6.6264166666666666</v>
      </c>
      <c r="V11" s="23"/>
      <c r="W11" s="40">
        <f>W$14-$B$11</f>
        <v>4.58</v>
      </c>
      <c r="X11" s="41">
        <f>X$14-$C$11</f>
        <v>7.4864166666666661</v>
      </c>
      <c r="Y11" s="23"/>
      <c r="Z11" s="40">
        <f>Z$14-$B$11</f>
        <v>5.08</v>
      </c>
      <c r="AA11" s="41">
        <f>AA$14-$C$11</f>
        <v>8.3564166666666679</v>
      </c>
      <c r="AB11" s="23"/>
      <c r="AC11" s="40">
        <f>AC$14-$B$11</f>
        <v>5.58</v>
      </c>
      <c r="AD11" s="41">
        <f>AD$14-$C$11</f>
        <v>9.2164166666666674</v>
      </c>
      <c r="AE11" s="23"/>
      <c r="AF11" s="40">
        <f>AF$14-$B$11</f>
        <v>6.08</v>
      </c>
      <c r="AG11" s="41">
        <f>AG$14-$C$11</f>
        <v>10.086416666666667</v>
      </c>
      <c r="AH11" s="23"/>
      <c r="AI11" s="40">
        <f>AI$14-$B$11</f>
        <v>6.58</v>
      </c>
      <c r="AJ11" s="41">
        <f>AJ$14-$C$11</f>
        <v>10.956416666666668</v>
      </c>
      <c r="AK11" s="23"/>
      <c r="AL11" s="40">
        <f>AL$14-$B$11</f>
        <v>7.08</v>
      </c>
      <c r="AM11" s="41">
        <f>AM$14-$C$11</f>
        <v>11.816416666666667</v>
      </c>
      <c r="AN11" s="24"/>
    </row>
    <row r="12" spans="1:49" x14ac:dyDescent="0.25">
      <c r="A12" s="21"/>
      <c r="B12" s="39">
        <v>4.2</v>
      </c>
      <c r="C12" s="39">
        <f>7.193/12</f>
        <v>0.5994166666666666</v>
      </c>
      <c r="D12" s="54"/>
      <c r="E12" s="40">
        <f>E$14-$B$12</f>
        <v>2.2999999999999998</v>
      </c>
      <c r="F12" s="41">
        <f>F$14-$C$12</f>
        <v>2.6405833333333337</v>
      </c>
      <c r="G12" s="23"/>
      <c r="H12" s="40">
        <f>H$14-$B$12</f>
        <v>2.8</v>
      </c>
      <c r="I12" s="41">
        <f>I$14-$C$12</f>
        <v>3.5005833333333332</v>
      </c>
      <c r="J12" s="23"/>
      <c r="K12" s="40">
        <f>K$14-$B$12</f>
        <v>3.3</v>
      </c>
      <c r="L12" s="41">
        <f>L$14-$C$12</f>
        <v>4.3705833333333333</v>
      </c>
      <c r="M12" s="23"/>
      <c r="N12" s="40">
        <f>N$14-$B$12</f>
        <v>3.8</v>
      </c>
      <c r="O12" s="41">
        <f>O$14-$C$12</f>
        <v>5.2305833333333336</v>
      </c>
      <c r="P12" s="23"/>
      <c r="Q12" s="40">
        <f>Q$14-$B$12</f>
        <v>4.3</v>
      </c>
      <c r="R12" s="41">
        <f>R$14-$C$12</f>
        <v>6.1005833333333337</v>
      </c>
      <c r="S12" s="23"/>
      <c r="T12" s="40">
        <f>T$14-$B$12</f>
        <v>4.8</v>
      </c>
      <c r="U12" s="41">
        <f>U$14-$C$12</f>
        <v>6.9705833333333338</v>
      </c>
      <c r="V12" s="23"/>
      <c r="W12" s="40">
        <f>W$14-$B$12</f>
        <v>5.3</v>
      </c>
      <c r="X12" s="41">
        <f>X$14-$C$12</f>
        <v>7.8305833333333332</v>
      </c>
      <c r="Y12" s="23"/>
      <c r="Z12" s="40">
        <f>Z$14-$B$12</f>
        <v>5.8</v>
      </c>
      <c r="AA12" s="41">
        <f>AA$14-$C$12</f>
        <v>8.7005833333333342</v>
      </c>
      <c r="AB12" s="23"/>
      <c r="AC12" s="40">
        <f>AC$14-$B$12</f>
        <v>6.3</v>
      </c>
      <c r="AD12" s="41">
        <f>AD$14-$C$12</f>
        <v>9.5605833333333337</v>
      </c>
      <c r="AE12" s="23"/>
      <c r="AF12" s="40">
        <f>AF$14-$B$12</f>
        <v>6.8</v>
      </c>
      <c r="AG12" s="41">
        <f>AG$14-$C$12</f>
        <v>10.430583333333333</v>
      </c>
      <c r="AH12" s="23"/>
      <c r="AI12" s="40">
        <f>AI$14-$B$12</f>
        <v>7.3</v>
      </c>
      <c r="AJ12" s="41">
        <f>AJ$14-$C$12</f>
        <v>11.300583333333334</v>
      </c>
      <c r="AK12" s="23"/>
      <c r="AL12" s="40">
        <f>AL$14-$B$12</f>
        <v>7.8</v>
      </c>
      <c r="AM12" s="41">
        <f>AM$14-$C$12</f>
        <v>12.160583333333333</v>
      </c>
      <c r="AN12" s="24"/>
    </row>
    <row r="13" spans="1:49" x14ac:dyDescent="0.25">
      <c r="A13" s="21"/>
      <c r="B13" s="39">
        <v>2.12</v>
      </c>
      <c r="C13" s="39">
        <f>1.807/12</f>
        <v>0.15058333333333332</v>
      </c>
      <c r="D13" s="54"/>
      <c r="E13" s="40">
        <f>E$14-$B$13</f>
        <v>4.38</v>
      </c>
      <c r="F13" s="41">
        <f>F$14-$C$13</f>
        <v>3.0894166666666667</v>
      </c>
      <c r="G13" s="23"/>
      <c r="H13" s="40">
        <f>H$14-$B$13</f>
        <v>4.88</v>
      </c>
      <c r="I13" s="41">
        <f>I$14-$C$13</f>
        <v>3.9494166666666661</v>
      </c>
      <c r="J13" s="23"/>
      <c r="K13" s="40">
        <f>K$14-$B$13</f>
        <v>5.38</v>
      </c>
      <c r="L13" s="41">
        <f>L$14-$C$13</f>
        <v>4.8194166666666662</v>
      </c>
      <c r="M13" s="23"/>
      <c r="N13" s="40">
        <f>N$14-$B$13</f>
        <v>5.88</v>
      </c>
      <c r="O13" s="41">
        <f>O$14-$C$13</f>
        <v>5.6794166666666666</v>
      </c>
      <c r="P13" s="23"/>
      <c r="Q13" s="40">
        <f>Q$14-$B$13</f>
        <v>6.38</v>
      </c>
      <c r="R13" s="41">
        <f>R$14-$C$13</f>
        <v>6.5494166666666667</v>
      </c>
      <c r="S13" s="23"/>
      <c r="T13" s="40">
        <f>T$14-$B$13</f>
        <v>6.88</v>
      </c>
      <c r="U13" s="41">
        <f>U$14-$C$13</f>
        <v>7.4194166666666668</v>
      </c>
      <c r="V13" s="23"/>
      <c r="W13" s="40">
        <f>W$14-$B$13</f>
        <v>7.38</v>
      </c>
      <c r="X13" s="41">
        <f>X$14-$C$13</f>
        <v>8.2794166666666662</v>
      </c>
      <c r="Y13" s="23"/>
      <c r="Z13" s="40">
        <f>Z$14-$B$13</f>
        <v>7.88</v>
      </c>
      <c r="AA13" s="41">
        <f>AA$14-$C$13</f>
        <v>9.1494166666666672</v>
      </c>
      <c r="AB13" s="23"/>
      <c r="AC13" s="40">
        <f>AC$14-$B$13</f>
        <v>8.379999999999999</v>
      </c>
      <c r="AD13" s="41">
        <f>AD$14-$C$13</f>
        <v>10.009416666666667</v>
      </c>
      <c r="AE13" s="23"/>
      <c r="AF13" s="40">
        <f>AF$14-$B$13</f>
        <v>8.879999999999999</v>
      </c>
      <c r="AG13" s="41">
        <f>AG$14-$C$13</f>
        <v>10.879416666666666</v>
      </c>
      <c r="AH13" s="23"/>
      <c r="AI13" s="40">
        <f>AI$14-$B$13</f>
        <v>9.379999999999999</v>
      </c>
      <c r="AJ13" s="41">
        <f>AJ$14-$C$13</f>
        <v>11.749416666666667</v>
      </c>
      <c r="AK13" s="23"/>
      <c r="AL13" s="40">
        <f>AL$14-$B$13</f>
        <v>9.879999999999999</v>
      </c>
      <c r="AM13" s="41">
        <f>AM$14-$C$13</f>
        <v>12.609416666666666</v>
      </c>
      <c r="AN13" s="24"/>
    </row>
    <row r="14" spans="1:49" x14ac:dyDescent="0.25">
      <c r="A14" s="21"/>
      <c r="B14" s="42">
        <v>0</v>
      </c>
      <c r="C14" s="42">
        <v>0</v>
      </c>
      <c r="D14" s="54"/>
      <c r="E14" s="40">
        <f>E6/2</f>
        <v>6.5</v>
      </c>
      <c r="F14" s="41">
        <f>F6</f>
        <v>3.24</v>
      </c>
      <c r="G14" s="23"/>
      <c r="H14" s="40">
        <f>H6/2</f>
        <v>7</v>
      </c>
      <c r="I14" s="41">
        <f>I6</f>
        <v>4.0999999999999996</v>
      </c>
      <c r="J14" s="23"/>
      <c r="K14" s="40">
        <f>K6/2</f>
        <v>7.5</v>
      </c>
      <c r="L14" s="41">
        <f>L6</f>
        <v>4.97</v>
      </c>
      <c r="M14" s="23"/>
      <c r="N14" s="40">
        <f>N6/2</f>
        <v>8</v>
      </c>
      <c r="O14" s="41">
        <f>O6</f>
        <v>5.83</v>
      </c>
      <c r="P14" s="23"/>
      <c r="Q14" s="40">
        <f>Q6/2</f>
        <v>8.5</v>
      </c>
      <c r="R14" s="41">
        <f>R6</f>
        <v>6.7</v>
      </c>
      <c r="S14" s="23"/>
      <c r="T14" s="40">
        <f>T6/2</f>
        <v>9</v>
      </c>
      <c r="U14" s="41">
        <f>U6</f>
        <v>7.57</v>
      </c>
      <c r="V14" s="23"/>
      <c r="W14" s="40">
        <f>W6/2</f>
        <v>9.5</v>
      </c>
      <c r="X14" s="41">
        <f>X6</f>
        <v>8.43</v>
      </c>
      <c r="Y14" s="23"/>
      <c r="Z14" s="40">
        <f>Z6/2</f>
        <v>10</v>
      </c>
      <c r="AA14" s="41">
        <f>AA6</f>
        <v>9.3000000000000007</v>
      </c>
      <c r="AB14" s="23"/>
      <c r="AC14" s="40">
        <f>AC6/2</f>
        <v>10.5</v>
      </c>
      <c r="AD14" s="41">
        <f>AD6</f>
        <v>10.16</v>
      </c>
      <c r="AE14" s="23"/>
      <c r="AF14" s="40">
        <f>AF6/2</f>
        <v>11</v>
      </c>
      <c r="AG14" s="41">
        <f>AG6</f>
        <v>11.03</v>
      </c>
      <c r="AH14" s="23"/>
      <c r="AI14" s="40">
        <f>AI6/2</f>
        <v>11.5</v>
      </c>
      <c r="AJ14" s="41">
        <f>AJ6</f>
        <v>11.9</v>
      </c>
      <c r="AK14" s="23"/>
      <c r="AL14" s="40">
        <f>AL6/2</f>
        <v>12</v>
      </c>
      <c r="AM14" s="41">
        <f>AM6</f>
        <v>12.76</v>
      </c>
      <c r="AN14" s="24"/>
    </row>
    <row r="15" spans="1:49" x14ac:dyDescent="0.25">
      <c r="A15" s="21"/>
      <c r="B15" s="42">
        <f>B13</f>
        <v>2.12</v>
      </c>
      <c r="C15" s="42">
        <f>C13</f>
        <v>0.15058333333333332</v>
      </c>
      <c r="D15" s="54"/>
      <c r="E15" s="40">
        <f>E$14+$B$15</f>
        <v>8.620000000000001</v>
      </c>
      <c r="F15" s="41">
        <f>F$14-$C$15</f>
        <v>3.0894166666666667</v>
      </c>
      <c r="G15" s="23"/>
      <c r="H15" s="40">
        <f>H$14+$B$15</f>
        <v>9.120000000000001</v>
      </c>
      <c r="I15" s="41">
        <f>I$14-$C$15</f>
        <v>3.9494166666666661</v>
      </c>
      <c r="J15" s="23"/>
      <c r="K15" s="40">
        <f>K$14+$B$15</f>
        <v>9.620000000000001</v>
      </c>
      <c r="L15" s="41">
        <f>L$14-$C$15</f>
        <v>4.8194166666666662</v>
      </c>
      <c r="M15" s="23"/>
      <c r="N15" s="40">
        <f>N$14+$B$15</f>
        <v>10.120000000000001</v>
      </c>
      <c r="O15" s="41">
        <f>O$14-$C$15</f>
        <v>5.6794166666666666</v>
      </c>
      <c r="P15" s="23"/>
      <c r="Q15" s="40">
        <f>Q$14+$B$15</f>
        <v>10.620000000000001</v>
      </c>
      <c r="R15" s="41">
        <f>R$14-$C$15</f>
        <v>6.5494166666666667</v>
      </c>
      <c r="S15" s="23"/>
      <c r="T15" s="40">
        <f>T$14+$B$15</f>
        <v>11.120000000000001</v>
      </c>
      <c r="U15" s="41">
        <f>U$14-$C$15</f>
        <v>7.4194166666666668</v>
      </c>
      <c r="V15" s="23"/>
      <c r="W15" s="40">
        <f>W$14+$B$15</f>
        <v>11.620000000000001</v>
      </c>
      <c r="X15" s="41">
        <f>X$14-$C$15</f>
        <v>8.2794166666666662</v>
      </c>
      <c r="Y15" s="23"/>
      <c r="Z15" s="40">
        <f>Z$14+$B$15</f>
        <v>12.120000000000001</v>
      </c>
      <c r="AA15" s="41">
        <f>AA$14-$C$15</f>
        <v>9.1494166666666672</v>
      </c>
      <c r="AB15" s="23"/>
      <c r="AC15" s="40">
        <f>AC$14+$B$15</f>
        <v>12.620000000000001</v>
      </c>
      <c r="AD15" s="41">
        <f>AD$14-$C$15</f>
        <v>10.009416666666667</v>
      </c>
      <c r="AE15" s="23"/>
      <c r="AF15" s="40">
        <f>AF$14+$B$15</f>
        <v>13.120000000000001</v>
      </c>
      <c r="AG15" s="41">
        <f>AG$14-$C$15</f>
        <v>10.879416666666666</v>
      </c>
      <c r="AH15" s="23"/>
      <c r="AI15" s="40">
        <f>AI$14+$B$15</f>
        <v>13.620000000000001</v>
      </c>
      <c r="AJ15" s="41">
        <f>AJ$14-$C$15</f>
        <v>11.749416666666667</v>
      </c>
      <c r="AK15" s="23"/>
      <c r="AL15" s="40">
        <f>AL$14+$B$15</f>
        <v>14.120000000000001</v>
      </c>
      <c r="AM15" s="41">
        <f>AM$14-$C$15</f>
        <v>12.609416666666666</v>
      </c>
      <c r="AN15" s="24"/>
    </row>
    <row r="16" spans="1:49" x14ac:dyDescent="0.25">
      <c r="A16" s="21"/>
      <c r="B16" s="42">
        <f>B12</f>
        <v>4.2</v>
      </c>
      <c r="C16" s="42">
        <f>C12</f>
        <v>0.5994166666666666</v>
      </c>
      <c r="D16" s="54"/>
      <c r="E16" s="40">
        <f>E$14+$B$16</f>
        <v>10.7</v>
      </c>
      <c r="F16" s="41">
        <f>F$14-$C$16</f>
        <v>2.6405833333333337</v>
      </c>
      <c r="G16" s="23"/>
      <c r="H16" s="40">
        <f>H$14+$B$16</f>
        <v>11.2</v>
      </c>
      <c r="I16" s="41">
        <f>I$14-$C$16</f>
        <v>3.5005833333333332</v>
      </c>
      <c r="J16" s="23"/>
      <c r="K16" s="40">
        <f>K$14+$B$16</f>
        <v>11.7</v>
      </c>
      <c r="L16" s="41">
        <f>L$14-$C$16</f>
        <v>4.3705833333333333</v>
      </c>
      <c r="M16" s="23"/>
      <c r="N16" s="40">
        <f>N$14+$B$16</f>
        <v>12.2</v>
      </c>
      <c r="O16" s="41">
        <f>O$14-$C$16</f>
        <v>5.2305833333333336</v>
      </c>
      <c r="P16" s="23"/>
      <c r="Q16" s="40">
        <f>Q$14+$B$16</f>
        <v>12.7</v>
      </c>
      <c r="R16" s="41">
        <f>R$14-$C$16</f>
        <v>6.1005833333333337</v>
      </c>
      <c r="S16" s="23"/>
      <c r="T16" s="40">
        <f>T$14+$B$16</f>
        <v>13.2</v>
      </c>
      <c r="U16" s="41">
        <f>U$14-$C$16</f>
        <v>6.9705833333333338</v>
      </c>
      <c r="V16" s="23"/>
      <c r="W16" s="40">
        <f>W$14+$B$16</f>
        <v>13.7</v>
      </c>
      <c r="X16" s="41">
        <f>X$14-$C$16</f>
        <v>7.8305833333333332</v>
      </c>
      <c r="Y16" s="23"/>
      <c r="Z16" s="40">
        <f>Z$14+$B$16</f>
        <v>14.2</v>
      </c>
      <c r="AA16" s="41">
        <f>AA$14-$C$16</f>
        <v>8.7005833333333342</v>
      </c>
      <c r="AB16" s="23"/>
      <c r="AC16" s="40">
        <f>AC$14+$B$16</f>
        <v>14.7</v>
      </c>
      <c r="AD16" s="41">
        <f>AD$14-$C$16</f>
        <v>9.5605833333333337</v>
      </c>
      <c r="AE16" s="23"/>
      <c r="AF16" s="40">
        <f>AF$14+$B$16</f>
        <v>15.2</v>
      </c>
      <c r="AG16" s="41">
        <f>AG$14-$C$16</f>
        <v>10.430583333333333</v>
      </c>
      <c r="AH16" s="23"/>
      <c r="AI16" s="40">
        <f>AI$14+$B$16</f>
        <v>15.7</v>
      </c>
      <c r="AJ16" s="41">
        <f>AJ$14-$C$16</f>
        <v>11.300583333333334</v>
      </c>
      <c r="AK16" s="23"/>
      <c r="AL16" s="40">
        <f>AL$14+$B$16</f>
        <v>16.2</v>
      </c>
      <c r="AM16" s="41">
        <f>AM$14-$C$16</f>
        <v>12.160583333333333</v>
      </c>
      <c r="AN16" s="24"/>
    </row>
    <row r="17" spans="1:44" x14ac:dyDescent="0.25">
      <c r="A17" s="21"/>
      <c r="B17" s="42">
        <f>B11</f>
        <v>4.92</v>
      </c>
      <c r="C17" s="42">
        <f>C11</f>
        <v>0.94358333333333333</v>
      </c>
      <c r="D17" s="54"/>
      <c r="E17" s="40">
        <f>E$14+$B$17</f>
        <v>11.42</v>
      </c>
      <c r="F17" s="41">
        <f>F$14-$C$17</f>
        <v>2.296416666666667</v>
      </c>
      <c r="G17" s="23"/>
      <c r="H17" s="40">
        <f>H$14+$B$17</f>
        <v>11.92</v>
      </c>
      <c r="I17" s="41">
        <f>I$14-$C$17</f>
        <v>3.1564166666666664</v>
      </c>
      <c r="J17" s="23"/>
      <c r="K17" s="40">
        <f>K$14+$B$17</f>
        <v>12.42</v>
      </c>
      <c r="L17" s="41">
        <f>L$14-$C$17</f>
        <v>4.0264166666666661</v>
      </c>
      <c r="M17" s="23"/>
      <c r="N17" s="40">
        <f>N$14+$B$17</f>
        <v>12.92</v>
      </c>
      <c r="O17" s="41">
        <f>O$14-$C$17</f>
        <v>4.8864166666666664</v>
      </c>
      <c r="P17" s="23"/>
      <c r="Q17" s="40">
        <f>Q$14+$B$17</f>
        <v>13.42</v>
      </c>
      <c r="R17" s="41">
        <f>R$14-$C$17</f>
        <v>5.7564166666666665</v>
      </c>
      <c r="S17" s="23"/>
      <c r="T17" s="40">
        <f>T$14+$B$17</f>
        <v>13.92</v>
      </c>
      <c r="U17" s="41">
        <f>U$14-$C$17</f>
        <v>6.6264166666666666</v>
      </c>
      <c r="V17" s="23"/>
      <c r="W17" s="40">
        <f>W$14+$B$17</f>
        <v>14.42</v>
      </c>
      <c r="X17" s="41">
        <f>X$14-$C$17</f>
        <v>7.4864166666666661</v>
      </c>
      <c r="Y17" s="23"/>
      <c r="Z17" s="40">
        <f>Z$14+$B$17</f>
        <v>14.92</v>
      </c>
      <c r="AA17" s="41">
        <f>AA$14-$C$17</f>
        <v>8.3564166666666679</v>
      </c>
      <c r="AB17" s="23"/>
      <c r="AC17" s="40">
        <f>AC$14+$B$17</f>
        <v>15.42</v>
      </c>
      <c r="AD17" s="41">
        <f>AD$14-$C$17</f>
        <v>9.2164166666666674</v>
      </c>
      <c r="AE17" s="23"/>
      <c r="AF17" s="40">
        <f>AF$14+$B$17</f>
        <v>15.92</v>
      </c>
      <c r="AG17" s="41">
        <f>AG$14-$C$17</f>
        <v>10.086416666666667</v>
      </c>
      <c r="AH17" s="23"/>
      <c r="AI17" s="40">
        <f>AI$14+$B$17</f>
        <v>16.420000000000002</v>
      </c>
      <c r="AJ17" s="41">
        <f>AJ$14-$C$17</f>
        <v>10.956416666666668</v>
      </c>
      <c r="AK17" s="23"/>
      <c r="AL17" s="40">
        <f>AL$14+$B$17</f>
        <v>16.920000000000002</v>
      </c>
      <c r="AM17" s="41">
        <f>AM$14-$C$17</f>
        <v>11.816416666666667</v>
      </c>
      <c r="AN17" s="24"/>
    </row>
    <row r="18" spans="1:44" x14ac:dyDescent="0.25">
      <c r="A18" s="21"/>
      <c r="B18" s="42">
        <f>B10</f>
        <v>5.5</v>
      </c>
      <c r="C18" s="42">
        <f>C10</f>
        <v>1.4991666666666665</v>
      </c>
      <c r="D18" s="54"/>
      <c r="E18" s="40">
        <f>E$14+$B$18</f>
        <v>12</v>
      </c>
      <c r="F18" s="41">
        <f>F$14-$C$18</f>
        <v>1.7408333333333337</v>
      </c>
      <c r="G18" s="23"/>
      <c r="H18" s="40">
        <f>H$14+$B$18</f>
        <v>12.5</v>
      </c>
      <c r="I18" s="41">
        <f>I$14-$C$18</f>
        <v>2.6008333333333331</v>
      </c>
      <c r="J18" s="23"/>
      <c r="K18" s="40">
        <f>K$14+$B$18</f>
        <v>13</v>
      </c>
      <c r="L18" s="41">
        <f>L$14-$C$18</f>
        <v>3.4708333333333332</v>
      </c>
      <c r="M18" s="23"/>
      <c r="N18" s="40">
        <f>N$14+$B$18</f>
        <v>13.5</v>
      </c>
      <c r="O18" s="41">
        <f>O$14-$C$18</f>
        <v>4.3308333333333335</v>
      </c>
      <c r="P18" s="23"/>
      <c r="Q18" s="40">
        <f>Q$14+$B$18</f>
        <v>14</v>
      </c>
      <c r="R18" s="41">
        <f>R$14-$C$18</f>
        <v>5.2008333333333336</v>
      </c>
      <c r="S18" s="23"/>
      <c r="T18" s="40">
        <f>T$14+$B$18</f>
        <v>14.5</v>
      </c>
      <c r="U18" s="41">
        <f>U$14-$C$18</f>
        <v>6.0708333333333337</v>
      </c>
      <c r="V18" s="23"/>
      <c r="W18" s="40">
        <f>W$14+$B$18</f>
        <v>15</v>
      </c>
      <c r="X18" s="41">
        <f>X$14-$C$18</f>
        <v>6.9308333333333332</v>
      </c>
      <c r="Y18" s="23"/>
      <c r="Z18" s="40">
        <f>Z$14+$B$18</f>
        <v>15.5</v>
      </c>
      <c r="AA18" s="41">
        <f>AA$14-$C$18</f>
        <v>7.8008333333333342</v>
      </c>
      <c r="AB18" s="23"/>
      <c r="AC18" s="40">
        <f>AC$14+$B$18</f>
        <v>16</v>
      </c>
      <c r="AD18" s="41">
        <f>AD$14-$C$18</f>
        <v>8.6608333333333327</v>
      </c>
      <c r="AE18" s="23"/>
      <c r="AF18" s="40">
        <f>AF$14+$B$18</f>
        <v>16.5</v>
      </c>
      <c r="AG18" s="41">
        <f>AG$14-$C$18</f>
        <v>9.5308333333333337</v>
      </c>
      <c r="AH18" s="23"/>
      <c r="AI18" s="40">
        <f>AI$14+$B$18</f>
        <v>17</v>
      </c>
      <c r="AJ18" s="41">
        <f>AJ$14-$C$18</f>
        <v>10.400833333333335</v>
      </c>
      <c r="AK18" s="23"/>
      <c r="AL18" s="40">
        <f>AL$14+$B$18</f>
        <v>17.5</v>
      </c>
      <c r="AM18" s="41">
        <f>AM$14-$C$18</f>
        <v>11.260833333333334</v>
      </c>
      <c r="AN18" s="24"/>
    </row>
    <row r="19" spans="1:44" ht="15.75" thickBot="1" x14ac:dyDescent="0.3">
      <c r="A19" s="21"/>
      <c r="B19" s="43"/>
      <c r="C19" s="43"/>
      <c r="D19" s="54"/>
      <c r="E19" s="44">
        <f>E6</f>
        <v>13</v>
      </c>
      <c r="F19" s="45">
        <v>0</v>
      </c>
      <c r="G19" s="23"/>
      <c r="H19" s="44">
        <f>H6</f>
        <v>14</v>
      </c>
      <c r="I19" s="45">
        <v>0</v>
      </c>
      <c r="J19" s="23"/>
      <c r="K19" s="44">
        <f>K6</f>
        <v>15</v>
      </c>
      <c r="L19" s="45">
        <v>0</v>
      </c>
      <c r="M19" s="23"/>
      <c r="N19" s="44">
        <f>N6</f>
        <v>16</v>
      </c>
      <c r="O19" s="45">
        <v>0</v>
      </c>
      <c r="P19" s="23"/>
      <c r="Q19" s="44">
        <f>Q6</f>
        <v>17</v>
      </c>
      <c r="R19" s="45">
        <v>0</v>
      </c>
      <c r="S19" s="23"/>
      <c r="T19" s="44">
        <f>T6</f>
        <v>18</v>
      </c>
      <c r="U19" s="45">
        <v>0</v>
      </c>
      <c r="V19" s="23"/>
      <c r="W19" s="44">
        <f>W6</f>
        <v>19</v>
      </c>
      <c r="X19" s="45">
        <v>0</v>
      </c>
      <c r="Y19" s="23"/>
      <c r="Z19" s="44">
        <f>Z6</f>
        <v>20</v>
      </c>
      <c r="AA19" s="45">
        <v>0</v>
      </c>
      <c r="AB19" s="23"/>
      <c r="AC19" s="44">
        <f>AC6</f>
        <v>21</v>
      </c>
      <c r="AD19" s="45">
        <v>0</v>
      </c>
      <c r="AE19" s="23"/>
      <c r="AF19" s="44">
        <f>AF6</f>
        <v>22</v>
      </c>
      <c r="AG19" s="45">
        <v>0</v>
      </c>
      <c r="AH19" s="23"/>
      <c r="AI19" s="44">
        <f>AI6</f>
        <v>23</v>
      </c>
      <c r="AJ19" s="45">
        <v>0</v>
      </c>
      <c r="AK19" s="23"/>
      <c r="AL19" s="44">
        <f>AL6</f>
        <v>24</v>
      </c>
      <c r="AM19" s="45">
        <v>0</v>
      </c>
      <c r="AN19" s="24"/>
    </row>
    <row r="20" spans="1:44" x14ac:dyDescent="0.25">
      <c r="A20" s="21"/>
      <c r="B20" s="22"/>
      <c r="C20" s="22"/>
      <c r="D20" s="5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4"/>
    </row>
    <row r="21" spans="1:44" x14ac:dyDescent="0.25">
      <c r="A21" s="21"/>
      <c r="B21" s="22"/>
      <c r="C21" s="22"/>
      <c r="D21" s="72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4"/>
    </row>
    <row r="22" spans="1:44" x14ac:dyDescent="0.25">
      <c r="A22" s="21"/>
      <c r="B22" s="22"/>
      <c r="C22" s="22"/>
      <c r="D22" s="5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4"/>
      <c r="AR22" s="13"/>
    </row>
    <row r="23" spans="1:44" x14ac:dyDescent="0.25">
      <c r="A23" s="46"/>
      <c r="B23" s="47"/>
      <c r="C23" s="47"/>
      <c r="D23" s="55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3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5"/>
  <sheetViews>
    <sheetView tabSelected="1" topLeftCell="D1" zoomScale="90" zoomScaleNormal="90" workbookViewId="0">
      <selection activeCell="R29" sqref="R29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1.42578125" style="2" bestFit="1" customWidth="1"/>
    <col min="5" max="6" width="9.140625" style="2"/>
    <col min="7" max="7" width="3.7109375" style="2" customWidth="1"/>
    <col min="8" max="9" width="9.140625" style="2"/>
    <col min="10" max="10" width="3.7109375" style="2" customWidth="1"/>
    <col min="11" max="12" width="9.140625" style="2"/>
    <col min="13" max="13" width="3.7109375" style="2" customWidth="1"/>
    <col min="14" max="15" width="9.140625" style="2"/>
    <col min="16" max="16" width="3.7109375" style="2" customWidth="1"/>
    <col min="17" max="18" width="9.140625" style="2"/>
    <col min="19" max="19" width="3.7109375" style="2" customWidth="1"/>
    <col min="20" max="20" width="9.140625" style="2"/>
    <col min="21" max="21" width="9.140625" style="2" customWidth="1"/>
    <col min="22" max="22" width="3.7109375" style="2" customWidth="1"/>
    <col min="23" max="24" width="9.140625" style="2"/>
    <col min="25" max="25" width="3.7109375" style="2" customWidth="1"/>
    <col min="26" max="27" width="9.140625" style="2"/>
    <col min="28" max="28" width="3.7109375" style="2" customWidth="1"/>
    <col min="29" max="30" width="9.140625" style="2"/>
    <col min="31" max="31" width="3.7109375" style="2" customWidth="1"/>
    <col min="32" max="33" width="9.140625" style="2"/>
    <col min="34" max="34" width="3.7109375" style="2" customWidth="1"/>
    <col min="35" max="36" width="9.140625" style="2"/>
    <col min="37" max="37" width="3.7109375" style="2" customWidth="1"/>
    <col min="38" max="39" width="9.140625" style="2"/>
    <col min="40" max="40" width="4" style="13" customWidth="1"/>
    <col min="41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</row>
    <row r="2" spans="1:59" ht="27" thickBot="1" x14ac:dyDescent="0.45">
      <c r="A2" s="21"/>
      <c r="B2" s="22"/>
      <c r="C2" s="22"/>
      <c r="D2" s="50" t="s">
        <v>0</v>
      </c>
      <c r="E2" s="79" t="s">
        <v>6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58"/>
      <c r="Z5" s="59" t="s">
        <v>2</v>
      </c>
      <c r="AA5" s="59" t="s">
        <v>3</v>
      </c>
      <c r="AB5" s="58"/>
      <c r="AC5" s="59" t="s">
        <v>2</v>
      </c>
      <c r="AD5" s="59" t="s">
        <v>3</v>
      </c>
      <c r="AE5" s="58"/>
      <c r="AF5" s="59" t="s">
        <v>2</v>
      </c>
      <c r="AG5" s="59" t="s">
        <v>3</v>
      </c>
      <c r="AH5" s="58"/>
      <c r="AI5" s="59" t="s">
        <v>2</v>
      </c>
      <c r="AJ5" s="59" t="s">
        <v>3</v>
      </c>
      <c r="AK5" s="58"/>
      <c r="AL5" s="59" t="s">
        <v>2</v>
      </c>
      <c r="AM5" s="59" t="s">
        <v>3</v>
      </c>
      <c r="AN5" s="65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15</v>
      </c>
      <c r="F6" s="64">
        <v>3.24</v>
      </c>
      <c r="G6" s="62"/>
      <c r="H6" s="63">
        <v>16</v>
      </c>
      <c r="I6" s="64">
        <v>4.0999999999999996</v>
      </c>
      <c r="J6" s="62"/>
      <c r="K6" s="63">
        <v>17</v>
      </c>
      <c r="L6" s="64">
        <v>4.97</v>
      </c>
      <c r="M6" s="62"/>
      <c r="N6" s="63">
        <v>18</v>
      </c>
      <c r="O6" s="64">
        <v>5.83</v>
      </c>
      <c r="P6" s="62"/>
      <c r="Q6" s="63">
        <v>19</v>
      </c>
      <c r="R6" s="64">
        <v>6.7</v>
      </c>
      <c r="S6" s="62"/>
      <c r="T6" s="63">
        <v>20</v>
      </c>
      <c r="U6" s="64">
        <v>7.57</v>
      </c>
      <c r="V6" s="62"/>
      <c r="W6" s="63">
        <v>21</v>
      </c>
      <c r="X6" s="64">
        <v>8.43</v>
      </c>
      <c r="Y6" s="62"/>
      <c r="Z6" s="63">
        <v>22</v>
      </c>
      <c r="AA6" s="64">
        <v>9.3000000000000007</v>
      </c>
      <c r="AB6" s="62"/>
      <c r="AC6" s="63">
        <v>23</v>
      </c>
      <c r="AD6" s="64">
        <v>10.16</v>
      </c>
      <c r="AE6" s="62"/>
      <c r="AF6" s="63">
        <v>24</v>
      </c>
      <c r="AG6" s="64">
        <v>11.03</v>
      </c>
      <c r="AH6" s="62"/>
      <c r="AI6" s="63">
        <v>25</v>
      </c>
      <c r="AJ6" s="64">
        <v>11.9</v>
      </c>
      <c r="AK6" s="62"/>
      <c r="AL6" s="63">
        <v>26</v>
      </c>
      <c r="AM6" s="64">
        <v>12.76</v>
      </c>
      <c r="AN6" s="66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3"/>
      <c r="AF8" s="36" t="s">
        <v>4</v>
      </c>
      <c r="AG8" s="36" t="s">
        <v>5</v>
      </c>
      <c r="AH8" s="23"/>
      <c r="AI8" s="36" t="s">
        <v>4</v>
      </c>
      <c r="AJ8" s="36" t="s">
        <v>5</v>
      </c>
      <c r="AK8" s="23"/>
      <c r="AL8" s="36" t="s">
        <v>4</v>
      </c>
      <c r="AM8" s="36" t="s">
        <v>5</v>
      </c>
      <c r="AN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3"/>
      <c r="AF9" s="37">
        <v>0</v>
      </c>
      <c r="AG9" s="38">
        <v>0</v>
      </c>
      <c r="AH9" s="23"/>
      <c r="AI9" s="37">
        <v>0</v>
      </c>
      <c r="AJ9" s="38">
        <v>0</v>
      </c>
      <c r="AK9" s="23"/>
      <c r="AL9" s="37">
        <v>0</v>
      </c>
      <c r="AM9" s="38">
        <v>0</v>
      </c>
      <c r="AN9" s="24"/>
    </row>
    <row r="10" spans="1:59" x14ac:dyDescent="0.25">
      <c r="A10" s="21"/>
      <c r="B10" s="39">
        <v>6.5</v>
      </c>
      <c r="C10" s="39">
        <f>17.99/12</f>
        <v>1.4991666666666665</v>
      </c>
      <c r="D10" s="54"/>
      <c r="E10" s="40">
        <f>E$15-$B$10</f>
        <v>1</v>
      </c>
      <c r="F10" s="41">
        <f>F$15-$C$10</f>
        <v>1.7408333333333337</v>
      </c>
      <c r="G10" s="23"/>
      <c r="H10" s="40">
        <f>H$15-$B$10</f>
        <v>1.5</v>
      </c>
      <c r="I10" s="41">
        <f>I$15-$C$10</f>
        <v>2.6008333333333331</v>
      </c>
      <c r="J10" s="23"/>
      <c r="K10" s="40">
        <f>K$15-$B$10</f>
        <v>2</v>
      </c>
      <c r="L10" s="41">
        <f>L$15-$C$10</f>
        <v>3.4708333333333332</v>
      </c>
      <c r="M10" s="23"/>
      <c r="N10" s="40">
        <f>N$15-$B$10</f>
        <v>2.5</v>
      </c>
      <c r="O10" s="41">
        <f>O$15-$C$10</f>
        <v>4.3308333333333335</v>
      </c>
      <c r="P10" s="23"/>
      <c r="Q10" s="40">
        <f>Q$15-$B$10</f>
        <v>3</v>
      </c>
      <c r="R10" s="41">
        <f>R$15-$C$10</f>
        <v>5.2008333333333336</v>
      </c>
      <c r="S10" s="23"/>
      <c r="T10" s="40">
        <f>T$15-$B$10</f>
        <v>3.5</v>
      </c>
      <c r="U10" s="41">
        <f>U$15-$C$10</f>
        <v>6.0708333333333337</v>
      </c>
      <c r="V10" s="23"/>
      <c r="W10" s="40">
        <f>W$15-$B$10</f>
        <v>4</v>
      </c>
      <c r="X10" s="41">
        <f>X$15-$C$10</f>
        <v>6.9308333333333332</v>
      </c>
      <c r="Y10" s="23"/>
      <c r="Z10" s="40">
        <f>Z$15-$B$10</f>
        <v>4.5</v>
      </c>
      <c r="AA10" s="41">
        <f>AA$15-$C$10</f>
        <v>7.8008333333333342</v>
      </c>
      <c r="AB10" s="23"/>
      <c r="AC10" s="40">
        <f>AC$15-$B$10</f>
        <v>5</v>
      </c>
      <c r="AD10" s="41">
        <f>AD$15-$C$10</f>
        <v>8.6608333333333327</v>
      </c>
      <c r="AE10" s="23"/>
      <c r="AF10" s="40">
        <f>AF$15-$B$10</f>
        <v>5.5</v>
      </c>
      <c r="AG10" s="41">
        <f>AG$15-$C$10</f>
        <v>9.5308333333333337</v>
      </c>
      <c r="AH10" s="23"/>
      <c r="AI10" s="40">
        <f>AI$15-$B$10</f>
        <v>6</v>
      </c>
      <c r="AJ10" s="41">
        <f>AJ$15-$C$10</f>
        <v>10.400833333333335</v>
      </c>
      <c r="AK10" s="23"/>
      <c r="AL10" s="40">
        <f>AL$15-$B$10</f>
        <v>6.5</v>
      </c>
      <c r="AM10" s="41">
        <f>AM$15-$C$10</f>
        <v>11.260833333333334</v>
      </c>
      <c r="AN10" s="24"/>
    </row>
    <row r="11" spans="1:59" x14ac:dyDescent="0.25">
      <c r="A11" s="21"/>
      <c r="B11" s="39">
        <v>5.92</v>
      </c>
      <c r="C11" s="39">
        <f>11.323/12</f>
        <v>0.94358333333333333</v>
      </c>
      <c r="D11" s="54"/>
      <c r="E11" s="40">
        <f>E$15-$B$11</f>
        <v>1.58</v>
      </c>
      <c r="F11" s="41">
        <f>F$15-$C$11</f>
        <v>2.296416666666667</v>
      </c>
      <c r="G11" s="23"/>
      <c r="H11" s="40">
        <f>H$15-$B$11</f>
        <v>2.08</v>
      </c>
      <c r="I11" s="41">
        <f>I$15-$C$11</f>
        <v>3.1564166666666664</v>
      </c>
      <c r="J11" s="23"/>
      <c r="K11" s="40">
        <f>K$15-$B$11</f>
        <v>2.58</v>
      </c>
      <c r="L11" s="41">
        <f>L$15-$C$11</f>
        <v>4.0264166666666661</v>
      </c>
      <c r="M11" s="23"/>
      <c r="N11" s="40">
        <f>N$15-$B$11</f>
        <v>3.08</v>
      </c>
      <c r="O11" s="41">
        <f>O$15-$C$11</f>
        <v>4.8864166666666664</v>
      </c>
      <c r="P11" s="23"/>
      <c r="Q11" s="40">
        <f>Q$15-$B$11</f>
        <v>3.58</v>
      </c>
      <c r="R11" s="41">
        <f>R$15-$C$11</f>
        <v>5.7564166666666665</v>
      </c>
      <c r="S11" s="23"/>
      <c r="T11" s="40">
        <f>T$15-$B$11</f>
        <v>4.08</v>
      </c>
      <c r="U11" s="41">
        <f>U$15-$C$11</f>
        <v>6.6264166666666666</v>
      </c>
      <c r="V11" s="23"/>
      <c r="W11" s="40">
        <f>W$15-$B$11</f>
        <v>4.58</v>
      </c>
      <c r="X11" s="41">
        <f>X$15-$C$11</f>
        <v>7.4864166666666661</v>
      </c>
      <c r="Y11" s="23"/>
      <c r="Z11" s="40">
        <f>Z$15-$B$11</f>
        <v>5.08</v>
      </c>
      <c r="AA11" s="41">
        <f>AA$15-$C$11</f>
        <v>8.3564166666666679</v>
      </c>
      <c r="AB11" s="23"/>
      <c r="AC11" s="40">
        <f>AC$15-$B$11</f>
        <v>5.58</v>
      </c>
      <c r="AD11" s="41">
        <f>AD$15-$C$11</f>
        <v>9.2164166666666674</v>
      </c>
      <c r="AE11" s="23"/>
      <c r="AF11" s="40">
        <f>AF$15-$B$11</f>
        <v>6.08</v>
      </c>
      <c r="AG11" s="41">
        <f>AG$15-$C$11</f>
        <v>10.086416666666667</v>
      </c>
      <c r="AH11" s="23"/>
      <c r="AI11" s="40">
        <f>AI$15-$B$11</f>
        <v>6.58</v>
      </c>
      <c r="AJ11" s="41">
        <f>AJ$15-$C$11</f>
        <v>10.956416666666668</v>
      </c>
      <c r="AK11" s="23"/>
      <c r="AL11" s="40">
        <f>AL$15-$B$11</f>
        <v>7.08</v>
      </c>
      <c r="AM11" s="41">
        <f>AM$15-$C$11</f>
        <v>11.816416666666667</v>
      </c>
      <c r="AN11" s="24"/>
    </row>
    <row r="12" spans="1:59" x14ac:dyDescent="0.25">
      <c r="A12" s="21"/>
      <c r="B12" s="39">
        <v>5.2</v>
      </c>
      <c r="C12" s="39">
        <f>7.193/12</f>
        <v>0.5994166666666666</v>
      </c>
      <c r="D12" s="54"/>
      <c r="E12" s="40">
        <f>E$15-$B$12</f>
        <v>2.2999999999999998</v>
      </c>
      <c r="F12" s="41">
        <f>F$15-$C$12</f>
        <v>2.6405833333333337</v>
      </c>
      <c r="G12" s="23"/>
      <c r="H12" s="40">
        <f>H$15-$B$12</f>
        <v>2.8</v>
      </c>
      <c r="I12" s="41">
        <f>I$15-$C$12</f>
        <v>3.5005833333333332</v>
      </c>
      <c r="J12" s="23"/>
      <c r="K12" s="40">
        <f>K$15-$B$12</f>
        <v>3.3</v>
      </c>
      <c r="L12" s="41">
        <f>L$15-$C$12</f>
        <v>4.3705833333333333</v>
      </c>
      <c r="M12" s="23"/>
      <c r="N12" s="40">
        <f>N$15-$B$12</f>
        <v>3.8</v>
      </c>
      <c r="O12" s="41">
        <f>O$15-$C$12</f>
        <v>5.2305833333333336</v>
      </c>
      <c r="P12" s="23"/>
      <c r="Q12" s="40">
        <f>Q$15-$B$12</f>
        <v>4.3</v>
      </c>
      <c r="R12" s="41">
        <f>R$15-$C$12</f>
        <v>6.1005833333333337</v>
      </c>
      <c r="S12" s="23"/>
      <c r="T12" s="40">
        <f>T$15-$B$12</f>
        <v>4.8</v>
      </c>
      <c r="U12" s="41">
        <f>U$15-$C$12</f>
        <v>6.9705833333333338</v>
      </c>
      <c r="V12" s="23"/>
      <c r="W12" s="40">
        <f>W$15-$B$12</f>
        <v>5.3</v>
      </c>
      <c r="X12" s="41">
        <f>X$15-$C$12</f>
        <v>7.8305833333333332</v>
      </c>
      <c r="Y12" s="23"/>
      <c r="Z12" s="40">
        <f>Z$15-$B$12</f>
        <v>5.8</v>
      </c>
      <c r="AA12" s="41">
        <f>AA$15-$C$12</f>
        <v>8.7005833333333342</v>
      </c>
      <c r="AB12" s="23"/>
      <c r="AC12" s="40">
        <f>AC$15-$B$12</f>
        <v>6.3</v>
      </c>
      <c r="AD12" s="41">
        <f>AD$15-$C$12</f>
        <v>9.5605833333333337</v>
      </c>
      <c r="AE12" s="23"/>
      <c r="AF12" s="40">
        <f>AF$15-$B$12</f>
        <v>6.8</v>
      </c>
      <c r="AG12" s="41">
        <f>AG$15-$C$12</f>
        <v>10.430583333333333</v>
      </c>
      <c r="AH12" s="23"/>
      <c r="AI12" s="40">
        <f>AI$15-$B$12</f>
        <v>7.3</v>
      </c>
      <c r="AJ12" s="41">
        <f>AJ$15-$C$12</f>
        <v>11.300583333333334</v>
      </c>
      <c r="AK12" s="23"/>
      <c r="AL12" s="40">
        <f>AL$15-$B$12</f>
        <v>7.8</v>
      </c>
      <c r="AM12" s="41">
        <f>AM$15-$C$12</f>
        <v>12.160583333333333</v>
      </c>
      <c r="AN12" s="24"/>
    </row>
    <row r="13" spans="1:59" x14ac:dyDescent="0.25">
      <c r="A13" s="21"/>
      <c r="B13" s="39">
        <v>3.12</v>
      </c>
      <c r="C13" s="39">
        <f>1.807/12</f>
        <v>0.15058333333333332</v>
      </c>
      <c r="D13" s="54"/>
      <c r="E13" s="40">
        <f>E$15-$B$13</f>
        <v>4.38</v>
      </c>
      <c r="F13" s="41">
        <f>F$15-$C$13</f>
        <v>3.0894166666666667</v>
      </c>
      <c r="G13" s="23"/>
      <c r="H13" s="40">
        <f>H$15-$B$13</f>
        <v>4.88</v>
      </c>
      <c r="I13" s="41">
        <f>I$15-$C$13</f>
        <v>3.9494166666666661</v>
      </c>
      <c r="J13" s="23"/>
      <c r="K13" s="40">
        <f>K$15-$B$13</f>
        <v>5.38</v>
      </c>
      <c r="L13" s="41">
        <f>L$15-$C$13</f>
        <v>4.8194166666666662</v>
      </c>
      <c r="M13" s="23"/>
      <c r="N13" s="40">
        <f>N$15-$B$13</f>
        <v>5.88</v>
      </c>
      <c r="O13" s="41">
        <f>O$15-$C$13</f>
        <v>5.6794166666666666</v>
      </c>
      <c r="P13" s="23"/>
      <c r="Q13" s="40">
        <f>Q$15-$B$13</f>
        <v>6.38</v>
      </c>
      <c r="R13" s="41">
        <f>R$15-$C$13</f>
        <v>6.5494166666666667</v>
      </c>
      <c r="S13" s="23"/>
      <c r="T13" s="40">
        <f>T$15-$B$13</f>
        <v>6.88</v>
      </c>
      <c r="U13" s="41">
        <f>U$15-$C$13</f>
        <v>7.4194166666666668</v>
      </c>
      <c r="V13" s="23"/>
      <c r="W13" s="40">
        <f>W$15-$B$13</f>
        <v>7.38</v>
      </c>
      <c r="X13" s="41">
        <f>X$15-$C$13</f>
        <v>8.2794166666666662</v>
      </c>
      <c r="Y13" s="23"/>
      <c r="Z13" s="40">
        <f>Z$15-$B$13</f>
        <v>7.88</v>
      </c>
      <c r="AA13" s="41">
        <f>AA$15-$C$13</f>
        <v>9.1494166666666672</v>
      </c>
      <c r="AB13" s="23"/>
      <c r="AC13" s="40">
        <f>AC$15-$B$13</f>
        <v>8.379999999999999</v>
      </c>
      <c r="AD13" s="41">
        <f>AD$15-$C$13</f>
        <v>10.009416666666667</v>
      </c>
      <c r="AE13" s="23"/>
      <c r="AF13" s="40">
        <f>AF$15-$B$13</f>
        <v>8.879999999999999</v>
      </c>
      <c r="AG13" s="41">
        <f>AG$15-$C$13</f>
        <v>10.879416666666666</v>
      </c>
      <c r="AH13" s="23"/>
      <c r="AI13" s="40">
        <f>AI$15-$B$13</f>
        <v>9.379999999999999</v>
      </c>
      <c r="AJ13" s="41">
        <f>AJ$15-$C$13</f>
        <v>11.749416666666667</v>
      </c>
      <c r="AK13" s="23"/>
      <c r="AL13" s="40">
        <f>AL$15-$B$13</f>
        <v>9.879999999999999</v>
      </c>
      <c r="AM13" s="41">
        <f>AM$15-$C$13</f>
        <v>12.609416666666666</v>
      </c>
      <c r="AN13" s="24"/>
    </row>
    <row r="14" spans="1:59" x14ac:dyDescent="0.25">
      <c r="A14" s="21"/>
      <c r="B14" s="39">
        <v>1</v>
      </c>
      <c r="C14" s="39">
        <v>0</v>
      </c>
      <c r="D14" s="54"/>
      <c r="E14" s="40">
        <f>E$15-$B$14</f>
        <v>6.5</v>
      </c>
      <c r="F14" s="41">
        <f>F$15-$C$14</f>
        <v>3.24</v>
      </c>
      <c r="G14" s="23"/>
      <c r="H14" s="40">
        <f>H$15-$B$14</f>
        <v>7</v>
      </c>
      <c r="I14" s="41">
        <f>I$15-$C$14</f>
        <v>4.0999999999999996</v>
      </c>
      <c r="J14" s="23"/>
      <c r="K14" s="40">
        <f>K$15-$B$14</f>
        <v>7.5</v>
      </c>
      <c r="L14" s="41">
        <f>L$15-$C$14</f>
        <v>4.97</v>
      </c>
      <c r="M14" s="23"/>
      <c r="N14" s="40">
        <f>N$15-$B$14</f>
        <v>8</v>
      </c>
      <c r="O14" s="41">
        <f>O$15-$C$14</f>
        <v>5.83</v>
      </c>
      <c r="P14" s="23"/>
      <c r="Q14" s="40">
        <f>Q$15-$B$14</f>
        <v>8.5</v>
      </c>
      <c r="R14" s="41">
        <f>R$15-$C$14</f>
        <v>6.7</v>
      </c>
      <c r="S14" s="23"/>
      <c r="T14" s="40">
        <f>T$15-$B$14</f>
        <v>9</v>
      </c>
      <c r="U14" s="41">
        <f>U$15-$C$14</f>
        <v>7.57</v>
      </c>
      <c r="V14" s="23"/>
      <c r="W14" s="40">
        <f>W$15-$B$14</f>
        <v>9.5</v>
      </c>
      <c r="X14" s="41">
        <f>X$15-$C$14</f>
        <v>8.43</v>
      </c>
      <c r="Y14" s="23"/>
      <c r="Z14" s="40">
        <f>Z$15-$B$14</f>
        <v>10</v>
      </c>
      <c r="AA14" s="41">
        <f>AA$15-$C$14</f>
        <v>9.3000000000000007</v>
      </c>
      <c r="AB14" s="23"/>
      <c r="AC14" s="40">
        <f>AC$15-$B$14</f>
        <v>10.5</v>
      </c>
      <c r="AD14" s="41">
        <f>AD$15-$C$14</f>
        <v>10.16</v>
      </c>
      <c r="AE14" s="23"/>
      <c r="AF14" s="40">
        <f>AF$15-$B$14</f>
        <v>11</v>
      </c>
      <c r="AG14" s="41">
        <f>AG$15-$C$14</f>
        <v>11.03</v>
      </c>
      <c r="AH14" s="23"/>
      <c r="AI14" s="40">
        <f>AI$15-$B$14</f>
        <v>11.5</v>
      </c>
      <c r="AJ14" s="41">
        <f>AJ$15-$C$14</f>
        <v>11.9</v>
      </c>
      <c r="AK14" s="23"/>
      <c r="AL14" s="40">
        <f>AL$15-$B$14</f>
        <v>12</v>
      </c>
      <c r="AM14" s="41">
        <f>AM$15-$C$14</f>
        <v>12.76</v>
      </c>
      <c r="AN14" s="24"/>
    </row>
    <row r="15" spans="1:59" x14ac:dyDescent="0.25">
      <c r="A15" s="21"/>
      <c r="B15" s="42">
        <v>0</v>
      </c>
      <c r="C15" s="42">
        <v>0</v>
      </c>
      <c r="D15" s="54"/>
      <c r="E15" s="40">
        <f>E6/2</f>
        <v>7.5</v>
      </c>
      <c r="F15" s="41">
        <f>F6</f>
        <v>3.24</v>
      </c>
      <c r="G15" s="23"/>
      <c r="H15" s="40">
        <f>H6/2</f>
        <v>8</v>
      </c>
      <c r="I15" s="41">
        <f>I6</f>
        <v>4.0999999999999996</v>
      </c>
      <c r="J15" s="23"/>
      <c r="K15" s="40">
        <f>K6/2</f>
        <v>8.5</v>
      </c>
      <c r="L15" s="41">
        <f>L6</f>
        <v>4.97</v>
      </c>
      <c r="M15" s="23"/>
      <c r="N15" s="40">
        <f>N6/2</f>
        <v>9</v>
      </c>
      <c r="O15" s="41">
        <f>O6</f>
        <v>5.83</v>
      </c>
      <c r="P15" s="23"/>
      <c r="Q15" s="40">
        <f>Q6/2</f>
        <v>9.5</v>
      </c>
      <c r="R15" s="41">
        <f>R6</f>
        <v>6.7</v>
      </c>
      <c r="S15" s="23"/>
      <c r="T15" s="40">
        <f>T6/2</f>
        <v>10</v>
      </c>
      <c r="U15" s="41">
        <f>U6</f>
        <v>7.57</v>
      </c>
      <c r="V15" s="23"/>
      <c r="W15" s="40">
        <f>W6/2</f>
        <v>10.5</v>
      </c>
      <c r="X15" s="41">
        <f>X6</f>
        <v>8.43</v>
      </c>
      <c r="Y15" s="23"/>
      <c r="Z15" s="40">
        <f>Z6/2</f>
        <v>11</v>
      </c>
      <c r="AA15" s="41">
        <f>AA6</f>
        <v>9.3000000000000007</v>
      </c>
      <c r="AB15" s="23"/>
      <c r="AC15" s="40">
        <f>AC6/2</f>
        <v>11.5</v>
      </c>
      <c r="AD15" s="41">
        <f>AD6</f>
        <v>10.16</v>
      </c>
      <c r="AE15" s="23"/>
      <c r="AF15" s="40">
        <f>AF6/2</f>
        <v>12</v>
      </c>
      <c r="AG15" s="41">
        <f>AG6</f>
        <v>11.03</v>
      </c>
      <c r="AH15" s="23"/>
      <c r="AI15" s="40">
        <f>AI6/2</f>
        <v>12.5</v>
      </c>
      <c r="AJ15" s="41">
        <f>AJ6</f>
        <v>11.9</v>
      </c>
      <c r="AK15" s="23"/>
      <c r="AL15" s="40">
        <f>AL6/2</f>
        <v>13</v>
      </c>
      <c r="AM15" s="41">
        <f>AM6</f>
        <v>12.76</v>
      </c>
      <c r="AN15" s="24"/>
    </row>
    <row r="16" spans="1:59" x14ac:dyDescent="0.25">
      <c r="A16" s="21"/>
      <c r="B16" s="42">
        <v>1</v>
      </c>
      <c r="C16" s="42">
        <v>0</v>
      </c>
      <c r="D16" s="54"/>
      <c r="E16" s="40">
        <f>E$15+$B$16</f>
        <v>8.5</v>
      </c>
      <c r="F16" s="41">
        <f>F$15-$C$16</f>
        <v>3.24</v>
      </c>
      <c r="G16" s="23"/>
      <c r="H16" s="40">
        <f>H$15+$B$16</f>
        <v>9</v>
      </c>
      <c r="I16" s="41">
        <f>I$15-$C$16</f>
        <v>4.0999999999999996</v>
      </c>
      <c r="J16" s="23"/>
      <c r="K16" s="40">
        <f>K$15+$B$16</f>
        <v>9.5</v>
      </c>
      <c r="L16" s="41">
        <f>L$15-$C$16</f>
        <v>4.97</v>
      </c>
      <c r="M16" s="23"/>
      <c r="N16" s="40">
        <f>N$15+$B$16</f>
        <v>10</v>
      </c>
      <c r="O16" s="41">
        <f>O$15-$C$16</f>
        <v>5.83</v>
      </c>
      <c r="P16" s="23"/>
      <c r="Q16" s="40">
        <f>Q$15+$B$16</f>
        <v>10.5</v>
      </c>
      <c r="R16" s="41">
        <f>R$15-$C$16</f>
        <v>6.7</v>
      </c>
      <c r="S16" s="23"/>
      <c r="T16" s="40">
        <f>T$15+$B$16</f>
        <v>11</v>
      </c>
      <c r="U16" s="41">
        <f>U$15-$C$16</f>
        <v>7.57</v>
      </c>
      <c r="V16" s="23"/>
      <c r="W16" s="40">
        <f>W$15+$B$16</f>
        <v>11.5</v>
      </c>
      <c r="X16" s="41">
        <f>X$15-$C$16</f>
        <v>8.43</v>
      </c>
      <c r="Y16" s="23"/>
      <c r="Z16" s="40">
        <f>Z$15+$B$16</f>
        <v>12</v>
      </c>
      <c r="AA16" s="41">
        <f>AA$15-$C$16</f>
        <v>9.3000000000000007</v>
      </c>
      <c r="AB16" s="23"/>
      <c r="AC16" s="40">
        <f>AC$15+$B$16</f>
        <v>12.5</v>
      </c>
      <c r="AD16" s="41">
        <f>AD$15-$C$16</f>
        <v>10.16</v>
      </c>
      <c r="AE16" s="23"/>
      <c r="AF16" s="40">
        <f>AF$15+$B$16</f>
        <v>13</v>
      </c>
      <c r="AG16" s="41">
        <f>AG$15-$C$16</f>
        <v>11.03</v>
      </c>
      <c r="AH16" s="23"/>
      <c r="AI16" s="40">
        <f>AI$15+$B$16</f>
        <v>13.5</v>
      </c>
      <c r="AJ16" s="41">
        <f>AJ$15-$C$16</f>
        <v>11.9</v>
      </c>
      <c r="AK16" s="23"/>
      <c r="AL16" s="40">
        <f>AL$15+$B$16</f>
        <v>14</v>
      </c>
      <c r="AM16" s="41">
        <f>AM$15-$C$16</f>
        <v>12.76</v>
      </c>
      <c r="AN16" s="24"/>
    </row>
    <row r="17" spans="1:40" x14ac:dyDescent="0.25">
      <c r="A17" s="21"/>
      <c r="B17" s="42">
        <f>B13</f>
        <v>3.12</v>
      </c>
      <c r="C17" s="42">
        <f>C13</f>
        <v>0.15058333333333332</v>
      </c>
      <c r="D17" s="54"/>
      <c r="E17" s="40">
        <f>E$15+$B$17</f>
        <v>10.620000000000001</v>
      </c>
      <c r="F17" s="41">
        <f>F$15-$C$17</f>
        <v>3.0894166666666667</v>
      </c>
      <c r="G17" s="23"/>
      <c r="H17" s="40">
        <f>H$15+$B$17</f>
        <v>11.120000000000001</v>
      </c>
      <c r="I17" s="41">
        <f>I$15-$C$17</f>
        <v>3.9494166666666661</v>
      </c>
      <c r="J17" s="23"/>
      <c r="K17" s="40">
        <f>K$15+$B$17</f>
        <v>11.620000000000001</v>
      </c>
      <c r="L17" s="41">
        <f>L$15-$C$17</f>
        <v>4.8194166666666662</v>
      </c>
      <c r="M17" s="23"/>
      <c r="N17" s="40">
        <f>N$15+$B$17</f>
        <v>12.120000000000001</v>
      </c>
      <c r="O17" s="41">
        <f>O$15-$C$17</f>
        <v>5.6794166666666666</v>
      </c>
      <c r="P17" s="23"/>
      <c r="Q17" s="40">
        <f>Q$15+$B$17</f>
        <v>12.620000000000001</v>
      </c>
      <c r="R17" s="41">
        <f>R$15-$C$17</f>
        <v>6.5494166666666667</v>
      </c>
      <c r="S17" s="23"/>
      <c r="T17" s="40">
        <f>T$15+$B$17</f>
        <v>13.120000000000001</v>
      </c>
      <c r="U17" s="41">
        <f>U$15-$C$17</f>
        <v>7.4194166666666668</v>
      </c>
      <c r="V17" s="23"/>
      <c r="W17" s="40">
        <f>W$15+$B$17</f>
        <v>13.620000000000001</v>
      </c>
      <c r="X17" s="41">
        <f>X$15-$C$17</f>
        <v>8.2794166666666662</v>
      </c>
      <c r="Y17" s="23"/>
      <c r="Z17" s="40">
        <f>Z$15+$B$17</f>
        <v>14.120000000000001</v>
      </c>
      <c r="AA17" s="41">
        <f>AA$15-$C$17</f>
        <v>9.1494166666666672</v>
      </c>
      <c r="AB17" s="23"/>
      <c r="AC17" s="40">
        <f>AC$15+$B$17</f>
        <v>14.620000000000001</v>
      </c>
      <c r="AD17" s="41">
        <f>AD$15-$C$17</f>
        <v>10.009416666666667</v>
      </c>
      <c r="AE17" s="23"/>
      <c r="AF17" s="40">
        <f>AF$15+$B$17</f>
        <v>15.120000000000001</v>
      </c>
      <c r="AG17" s="41">
        <f>AG$15-$C$17</f>
        <v>10.879416666666666</v>
      </c>
      <c r="AH17" s="23"/>
      <c r="AI17" s="40">
        <f>AI$15+$B$17</f>
        <v>15.620000000000001</v>
      </c>
      <c r="AJ17" s="41">
        <f>AJ$15-$C$17</f>
        <v>11.749416666666667</v>
      </c>
      <c r="AK17" s="23"/>
      <c r="AL17" s="40">
        <f>AL$15+$B$17</f>
        <v>16.12</v>
      </c>
      <c r="AM17" s="41">
        <f>AM$15-$C$17</f>
        <v>12.609416666666666</v>
      </c>
      <c r="AN17" s="24"/>
    </row>
    <row r="18" spans="1:40" x14ac:dyDescent="0.25">
      <c r="A18" s="21"/>
      <c r="B18" s="42">
        <f>B12</f>
        <v>5.2</v>
      </c>
      <c r="C18" s="42">
        <f>C12</f>
        <v>0.5994166666666666</v>
      </c>
      <c r="D18" s="54"/>
      <c r="E18" s="40">
        <f>E$15+$B$18</f>
        <v>12.7</v>
      </c>
      <c r="F18" s="41">
        <f>F$15-$C$18</f>
        <v>2.6405833333333337</v>
      </c>
      <c r="G18" s="23"/>
      <c r="H18" s="40">
        <f>H$15+$B$18</f>
        <v>13.2</v>
      </c>
      <c r="I18" s="41">
        <f>I$15-$C$18</f>
        <v>3.5005833333333332</v>
      </c>
      <c r="J18" s="23"/>
      <c r="K18" s="40">
        <f>K$15+$B$18</f>
        <v>13.7</v>
      </c>
      <c r="L18" s="41">
        <f>L$15-$C$18</f>
        <v>4.3705833333333333</v>
      </c>
      <c r="M18" s="23"/>
      <c r="N18" s="40">
        <f>N$15+$B$18</f>
        <v>14.2</v>
      </c>
      <c r="O18" s="41">
        <f>O$15-$C$18</f>
        <v>5.2305833333333336</v>
      </c>
      <c r="P18" s="23"/>
      <c r="Q18" s="40">
        <f>Q$15+$B$18</f>
        <v>14.7</v>
      </c>
      <c r="R18" s="41">
        <f>R$15-$C$18</f>
        <v>6.1005833333333337</v>
      </c>
      <c r="S18" s="23"/>
      <c r="T18" s="40">
        <f>T$15+$B$18</f>
        <v>15.2</v>
      </c>
      <c r="U18" s="41">
        <f>U$15-$C$18</f>
        <v>6.9705833333333338</v>
      </c>
      <c r="V18" s="23"/>
      <c r="W18" s="40">
        <f>W$15+$B$18</f>
        <v>15.7</v>
      </c>
      <c r="X18" s="41">
        <f>X$15-$C$18</f>
        <v>7.8305833333333332</v>
      </c>
      <c r="Y18" s="23"/>
      <c r="Z18" s="40">
        <f>Z$15+$B$18</f>
        <v>16.2</v>
      </c>
      <c r="AA18" s="41">
        <f>AA$15-$C$18</f>
        <v>8.7005833333333342</v>
      </c>
      <c r="AB18" s="23"/>
      <c r="AC18" s="40">
        <f>AC$15+$B$18</f>
        <v>16.7</v>
      </c>
      <c r="AD18" s="41">
        <f>AD$15-$C$18</f>
        <v>9.5605833333333337</v>
      </c>
      <c r="AE18" s="23"/>
      <c r="AF18" s="40">
        <f>AF$15+$B$18</f>
        <v>17.2</v>
      </c>
      <c r="AG18" s="41">
        <f>AG$15-$C$18</f>
        <v>10.430583333333333</v>
      </c>
      <c r="AH18" s="23"/>
      <c r="AI18" s="40">
        <f>AI$15+$B$18</f>
        <v>17.7</v>
      </c>
      <c r="AJ18" s="41">
        <f>AJ$15-$C$18</f>
        <v>11.300583333333334</v>
      </c>
      <c r="AK18" s="23"/>
      <c r="AL18" s="40">
        <f>AL$15+$B$18</f>
        <v>18.2</v>
      </c>
      <c r="AM18" s="41">
        <f>AM$15-$C$18</f>
        <v>12.160583333333333</v>
      </c>
      <c r="AN18" s="24"/>
    </row>
    <row r="19" spans="1:40" x14ac:dyDescent="0.25">
      <c r="A19" s="21"/>
      <c r="B19" s="42">
        <f>B11</f>
        <v>5.92</v>
      </c>
      <c r="C19" s="42">
        <f>C11</f>
        <v>0.94358333333333333</v>
      </c>
      <c r="D19" s="54"/>
      <c r="E19" s="40">
        <f>E$15+$B$19</f>
        <v>13.42</v>
      </c>
      <c r="F19" s="41">
        <f>F$15-$C$19</f>
        <v>2.296416666666667</v>
      </c>
      <c r="G19" s="23"/>
      <c r="H19" s="40">
        <f>H$15+$B$19</f>
        <v>13.92</v>
      </c>
      <c r="I19" s="41">
        <f>I$15-$C$19</f>
        <v>3.1564166666666664</v>
      </c>
      <c r="J19" s="23"/>
      <c r="K19" s="40">
        <f>K$15+$B$19</f>
        <v>14.42</v>
      </c>
      <c r="L19" s="41">
        <f>L$15-$C$19</f>
        <v>4.0264166666666661</v>
      </c>
      <c r="M19" s="23"/>
      <c r="N19" s="40">
        <f>N$15+$B$19</f>
        <v>14.92</v>
      </c>
      <c r="O19" s="41">
        <f>O$15-$C$19</f>
        <v>4.8864166666666664</v>
      </c>
      <c r="P19" s="23"/>
      <c r="Q19" s="40">
        <f>Q$15+$B$19</f>
        <v>15.42</v>
      </c>
      <c r="R19" s="41">
        <f>R$15-$C$19</f>
        <v>5.7564166666666665</v>
      </c>
      <c r="S19" s="23"/>
      <c r="T19" s="40">
        <f>T$15+$B$19</f>
        <v>15.92</v>
      </c>
      <c r="U19" s="41">
        <f>U$15-$C$19</f>
        <v>6.6264166666666666</v>
      </c>
      <c r="V19" s="23"/>
      <c r="W19" s="40">
        <f>W$15+$B$19</f>
        <v>16.420000000000002</v>
      </c>
      <c r="X19" s="41">
        <f>X$15-$C$19</f>
        <v>7.4864166666666661</v>
      </c>
      <c r="Y19" s="23"/>
      <c r="Z19" s="40">
        <f>Z$15+$B$19</f>
        <v>16.920000000000002</v>
      </c>
      <c r="AA19" s="41">
        <f>AA$15-$C$19</f>
        <v>8.3564166666666679</v>
      </c>
      <c r="AB19" s="23"/>
      <c r="AC19" s="40">
        <f>AC$15+$B$19</f>
        <v>17.420000000000002</v>
      </c>
      <c r="AD19" s="41">
        <f>AD$15-$C$19</f>
        <v>9.2164166666666674</v>
      </c>
      <c r="AE19" s="23"/>
      <c r="AF19" s="40">
        <f>AF$15+$B$19</f>
        <v>17.920000000000002</v>
      </c>
      <c r="AG19" s="41">
        <f>AG$15-$C$19</f>
        <v>10.086416666666667</v>
      </c>
      <c r="AH19" s="23"/>
      <c r="AI19" s="40">
        <f>AI$15+$B$19</f>
        <v>18.420000000000002</v>
      </c>
      <c r="AJ19" s="41">
        <f>AJ$15-$C$19</f>
        <v>10.956416666666668</v>
      </c>
      <c r="AK19" s="23"/>
      <c r="AL19" s="40">
        <f>AL$15+$B$19</f>
        <v>18.920000000000002</v>
      </c>
      <c r="AM19" s="41">
        <f>AM$15-$C$19</f>
        <v>11.816416666666667</v>
      </c>
      <c r="AN19" s="24"/>
    </row>
    <row r="20" spans="1:40" x14ac:dyDescent="0.25">
      <c r="A20" s="21"/>
      <c r="B20" s="42">
        <f>B10</f>
        <v>6.5</v>
      </c>
      <c r="C20" s="42">
        <f>C10</f>
        <v>1.4991666666666665</v>
      </c>
      <c r="D20" s="54"/>
      <c r="E20" s="40">
        <f>E$15+$B$20</f>
        <v>14</v>
      </c>
      <c r="F20" s="41">
        <f>F$15-$C$20</f>
        <v>1.7408333333333337</v>
      </c>
      <c r="G20" s="23"/>
      <c r="H20" s="40">
        <f>H$15+$B$20</f>
        <v>14.5</v>
      </c>
      <c r="I20" s="41">
        <f>I$15-$C$20</f>
        <v>2.6008333333333331</v>
      </c>
      <c r="J20" s="23"/>
      <c r="K20" s="40">
        <f>K$15+$B$20</f>
        <v>15</v>
      </c>
      <c r="L20" s="41">
        <f>L$15-$C$20</f>
        <v>3.4708333333333332</v>
      </c>
      <c r="M20" s="23"/>
      <c r="N20" s="40">
        <f>N$15+$B$20</f>
        <v>15.5</v>
      </c>
      <c r="O20" s="41">
        <f>O$15-$C$20</f>
        <v>4.3308333333333335</v>
      </c>
      <c r="P20" s="23"/>
      <c r="Q20" s="40">
        <f>Q$15+$B$20</f>
        <v>16</v>
      </c>
      <c r="R20" s="41">
        <f>R$15-$C$20</f>
        <v>5.2008333333333336</v>
      </c>
      <c r="S20" s="23"/>
      <c r="T20" s="40">
        <f>T$15+$B$20</f>
        <v>16.5</v>
      </c>
      <c r="U20" s="41">
        <f>U$15-$C$20</f>
        <v>6.0708333333333337</v>
      </c>
      <c r="V20" s="23"/>
      <c r="W20" s="40">
        <f>W$15+$B$20</f>
        <v>17</v>
      </c>
      <c r="X20" s="41">
        <f>X$15-$C$20</f>
        <v>6.9308333333333332</v>
      </c>
      <c r="Y20" s="23"/>
      <c r="Z20" s="40">
        <f>Z$15+$B$20</f>
        <v>17.5</v>
      </c>
      <c r="AA20" s="41">
        <f>AA$15-$C$20</f>
        <v>7.8008333333333342</v>
      </c>
      <c r="AB20" s="23"/>
      <c r="AC20" s="40">
        <f>AC$15+$B$20</f>
        <v>18</v>
      </c>
      <c r="AD20" s="41">
        <f>AD$15-$C$20</f>
        <v>8.6608333333333327</v>
      </c>
      <c r="AE20" s="23"/>
      <c r="AF20" s="40">
        <f>AF$15+$B$20</f>
        <v>18.5</v>
      </c>
      <c r="AG20" s="41">
        <f>AG$15-$C$20</f>
        <v>9.5308333333333337</v>
      </c>
      <c r="AH20" s="23"/>
      <c r="AI20" s="40">
        <f>AI$15+$B$20</f>
        <v>19</v>
      </c>
      <c r="AJ20" s="41">
        <f>AJ$15-$C$20</f>
        <v>10.400833333333335</v>
      </c>
      <c r="AK20" s="23"/>
      <c r="AL20" s="40">
        <f>AL$15+$B$20</f>
        <v>19.5</v>
      </c>
      <c r="AM20" s="41">
        <f>AM$15-$C$20</f>
        <v>11.260833333333334</v>
      </c>
      <c r="AN20" s="24"/>
    </row>
    <row r="21" spans="1:40" ht="15.75" thickBot="1" x14ac:dyDescent="0.3">
      <c r="A21" s="21"/>
      <c r="B21" s="43"/>
      <c r="C21" s="43"/>
      <c r="D21" s="54"/>
      <c r="E21" s="44">
        <f>E6</f>
        <v>15</v>
      </c>
      <c r="F21" s="45">
        <v>0</v>
      </c>
      <c r="G21" s="23"/>
      <c r="H21" s="44">
        <f>H6</f>
        <v>16</v>
      </c>
      <c r="I21" s="45">
        <v>0</v>
      </c>
      <c r="J21" s="23"/>
      <c r="K21" s="44">
        <f>K6</f>
        <v>17</v>
      </c>
      <c r="L21" s="45">
        <v>0</v>
      </c>
      <c r="M21" s="23"/>
      <c r="N21" s="44">
        <f>N6</f>
        <v>18</v>
      </c>
      <c r="O21" s="45">
        <v>0</v>
      </c>
      <c r="P21" s="23"/>
      <c r="Q21" s="44">
        <f>Q6</f>
        <v>19</v>
      </c>
      <c r="R21" s="45">
        <v>0</v>
      </c>
      <c r="S21" s="23"/>
      <c r="T21" s="44">
        <f>T6</f>
        <v>20</v>
      </c>
      <c r="U21" s="45">
        <v>0</v>
      </c>
      <c r="V21" s="23"/>
      <c r="W21" s="44">
        <f>W6</f>
        <v>21</v>
      </c>
      <c r="X21" s="45">
        <v>0</v>
      </c>
      <c r="Y21" s="23"/>
      <c r="Z21" s="44">
        <f>Z6</f>
        <v>22</v>
      </c>
      <c r="AA21" s="45">
        <v>0</v>
      </c>
      <c r="AB21" s="23"/>
      <c r="AC21" s="44">
        <f>AC6</f>
        <v>23</v>
      </c>
      <c r="AD21" s="45">
        <v>0</v>
      </c>
      <c r="AE21" s="23"/>
      <c r="AF21" s="44">
        <f>AF6</f>
        <v>24</v>
      </c>
      <c r="AG21" s="45">
        <v>0</v>
      </c>
      <c r="AH21" s="23"/>
      <c r="AI21" s="44">
        <f>AI6</f>
        <v>25</v>
      </c>
      <c r="AJ21" s="45">
        <v>0</v>
      </c>
      <c r="AK21" s="23"/>
      <c r="AL21" s="44">
        <f>AL6</f>
        <v>26</v>
      </c>
      <c r="AM21" s="45">
        <v>0</v>
      </c>
      <c r="AN21" s="24"/>
    </row>
    <row r="22" spans="1:40" x14ac:dyDescent="0.25">
      <c r="A22" s="21"/>
      <c r="B22" s="22"/>
      <c r="C22" s="22"/>
      <c r="D22" s="5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4"/>
    </row>
    <row r="23" spans="1:40" x14ac:dyDescent="0.25">
      <c r="A23" s="21"/>
      <c r="B23" s="22"/>
      <c r="C23" s="22"/>
      <c r="D23" s="51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4"/>
    </row>
    <row r="24" spans="1:40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4"/>
    </row>
    <row r="25" spans="1:40" x14ac:dyDescent="0.25">
      <c r="A25" s="46"/>
      <c r="B25" s="47"/>
      <c r="C25" s="47"/>
      <c r="D25" s="55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"/>
  <sheetViews>
    <sheetView topLeftCell="D1" zoomScale="90" zoomScaleNormal="90" workbookViewId="0">
      <selection activeCell="N32" sqref="N32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1.42578125" style="2" bestFit="1" customWidth="1"/>
    <col min="5" max="6" width="9.140625" style="2"/>
    <col min="7" max="7" width="3.7109375" style="2" customWidth="1"/>
    <col min="8" max="9" width="9.140625" style="2"/>
    <col min="10" max="10" width="3.7109375" style="2" customWidth="1"/>
    <col min="11" max="12" width="9.140625" style="2"/>
    <col min="13" max="13" width="3.7109375" style="2" customWidth="1"/>
    <col min="14" max="15" width="9.140625" style="2"/>
    <col min="16" max="16" width="3.7109375" style="2" customWidth="1"/>
    <col min="17" max="18" width="9.140625" style="2"/>
    <col min="19" max="19" width="3.7109375" style="2" customWidth="1"/>
    <col min="20" max="20" width="9.140625" style="2"/>
    <col min="21" max="21" width="9.140625" style="2" customWidth="1"/>
    <col min="22" max="22" width="3.7109375" style="2" customWidth="1"/>
    <col min="23" max="24" width="9.140625" style="2"/>
    <col min="25" max="25" width="3.7109375" style="2" customWidth="1"/>
    <col min="26" max="27" width="9.140625" style="2"/>
    <col min="28" max="28" width="3.7109375" style="2" customWidth="1"/>
    <col min="29" max="30" width="9.140625" style="2"/>
    <col min="31" max="31" width="3.7109375" style="2" customWidth="1"/>
    <col min="32" max="33" width="9.140625" style="2"/>
    <col min="34" max="34" width="3.7109375" style="2" customWidth="1"/>
    <col min="35" max="36" width="9.140625" style="2"/>
    <col min="37" max="37" width="4.7109375" style="2" customWidth="1"/>
    <col min="38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20"/>
    </row>
    <row r="2" spans="1:59" ht="27" thickBot="1" x14ac:dyDescent="0.45">
      <c r="A2" s="21"/>
      <c r="B2" s="22"/>
      <c r="C2" s="22"/>
      <c r="D2" s="50" t="s">
        <v>0</v>
      </c>
      <c r="E2" s="79" t="s">
        <v>7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4"/>
    </row>
    <row r="5" spans="1:59" s="5" customFormat="1" x14ac:dyDescent="0.25">
      <c r="A5" s="68"/>
      <c r="B5" s="67"/>
      <c r="C5" s="67"/>
      <c r="D5" s="75"/>
      <c r="E5" s="70" t="s">
        <v>2</v>
      </c>
      <c r="F5" s="70" t="s">
        <v>3</v>
      </c>
      <c r="G5" s="69"/>
      <c r="H5" s="70" t="s">
        <v>2</v>
      </c>
      <c r="I5" s="70" t="s">
        <v>3</v>
      </c>
      <c r="J5" s="69"/>
      <c r="K5" s="70" t="s">
        <v>2</v>
      </c>
      <c r="L5" s="70" t="s">
        <v>3</v>
      </c>
      <c r="M5" s="69"/>
      <c r="N5" s="70" t="s">
        <v>2</v>
      </c>
      <c r="O5" s="70" t="s">
        <v>3</v>
      </c>
      <c r="P5" s="69"/>
      <c r="Q5" s="70" t="s">
        <v>2</v>
      </c>
      <c r="R5" s="70" t="s">
        <v>3</v>
      </c>
      <c r="S5" s="69"/>
      <c r="T5" s="70" t="s">
        <v>2</v>
      </c>
      <c r="U5" s="70" t="s">
        <v>3</v>
      </c>
      <c r="V5" s="69"/>
      <c r="W5" s="70" t="s">
        <v>2</v>
      </c>
      <c r="X5" s="70" t="s">
        <v>3</v>
      </c>
      <c r="Y5" s="69"/>
      <c r="Z5" s="70" t="s">
        <v>2</v>
      </c>
      <c r="AA5" s="70" t="s">
        <v>3</v>
      </c>
      <c r="AB5" s="69"/>
      <c r="AC5" s="70" t="s">
        <v>2</v>
      </c>
      <c r="AD5" s="70" t="s">
        <v>3</v>
      </c>
      <c r="AE5" s="69"/>
      <c r="AF5" s="70" t="s">
        <v>2</v>
      </c>
      <c r="AG5" s="70" t="s">
        <v>3</v>
      </c>
      <c r="AH5" s="69"/>
      <c r="AI5" s="70" t="s">
        <v>2</v>
      </c>
      <c r="AJ5" s="70" t="s">
        <v>3</v>
      </c>
      <c r="AK5" s="71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1:59" s="11" customFormat="1" x14ac:dyDescent="0.25">
      <c r="A6" s="60"/>
      <c r="B6" s="61"/>
      <c r="C6" s="61"/>
      <c r="D6" s="74"/>
      <c r="E6" s="63">
        <v>21</v>
      </c>
      <c r="F6" s="64">
        <v>4.2</v>
      </c>
      <c r="G6" s="62"/>
      <c r="H6" s="63">
        <v>22</v>
      </c>
      <c r="I6" s="64">
        <v>5.07</v>
      </c>
      <c r="J6" s="62"/>
      <c r="K6" s="63">
        <v>23</v>
      </c>
      <c r="L6" s="64">
        <v>5.93</v>
      </c>
      <c r="M6" s="62"/>
      <c r="N6" s="63">
        <v>24</v>
      </c>
      <c r="O6" s="64">
        <v>6.8</v>
      </c>
      <c r="P6" s="62"/>
      <c r="Q6" s="63">
        <v>25</v>
      </c>
      <c r="R6" s="64">
        <v>7.66</v>
      </c>
      <c r="S6" s="62"/>
      <c r="T6" s="63">
        <v>26</v>
      </c>
      <c r="U6" s="64">
        <v>8.5299999999999994</v>
      </c>
      <c r="V6" s="62"/>
      <c r="W6" s="63">
        <v>27</v>
      </c>
      <c r="X6" s="64">
        <v>9.4</v>
      </c>
      <c r="Y6" s="62"/>
      <c r="Z6" s="63">
        <v>28</v>
      </c>
      <c r="AA6" s="64">
        <v>10.26</v>
      </c>
      <c r="AB6" s="62"/>
      <c r="AC6" s="63">
        <v>29</v>
      </c>
      <c r="AD6" s="64">
        <v>11.13</v>
      </c>
      <c r="AE6" s="62"/>
      <c r="AF6" s="63">
        <v>30</v>
      </c>
      <c r="AG6" s="64">
        <v>11.99</v>
      </c>
      <c r="AH6" s="62"/>
      <c r="AI6" s="63">
        <v>31</v>
      </c>
      <c r="AJ6" s="64">
        <v>12.86</v>
      </c>
      <c r="AK6" s="66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3"/>
      <c r="AF8" s="36" t="s">
        <v>4</v>
      </c>
      <c r="AG8" s="36" t="s">
        <v>5</v>
      </c>
      <c r="AH8" s="23"/>
      <c r="AI8" s="36" t="s">
        <v>4</v>
      </c>
      <c r="AJ8" s="36" t="s">
        <v>5</v>
      </c>
      <c r="AK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3"/>
      <c r="AF9" s="37">
        <v>0</v>
      </c>
      <c r="AG9" s="38">
        <v>0</v>
      </c>
      <c r="AH9" s="23"/>
      <c r="AI9" s="37">
        <v>0</v>
      </c>
      <c r="AJ9" s="38">
        <v>0</v>
      </c>
      <c r="AK9" s="24"/>
    </row>
    <row r="10" spans="1:59" x14ac:dyDescent="0.25">
      <c r="A10" s="21"/>
      <c r="B10" s="39">
        <v>9.6709999999999994</v>
      </c>
      <c r="C10" s="39">
        <v>2.7650000000000001</v>
      </c>
      <c r="D10" s="54"/>
      <c r="E10" s="40">
        <f>E$16-$B$10</f>
        <v>0.82900000000000063</v>
      </c>
      <c r="F10" s="41">
        <f>F$16-$C$10</f>
        <v>1.4350000000000001</v>
      </c>
      <c r="G10" s="23"/>
      <c r="H10" s="40">
        <f>H$16-$B$10</f>
        <v>1.3290000000000006</v>
      </c>
      <c r="I10" s="41">
        <f>I$16-$C$10</f>
        <v>2.3050000000000002</v>
      </c>
      <c r="J10" s="23"/>
      <c r="K10" s="40">
        <f>K$16-$B$10</f>
        <v>1.8290000000000006</v>
      </c>
      <c r="L10" s="41">
        <f>L$16-$C$10</f>
        <v>3.1649999999999996</v>
      </c>
      <c r="M10" s="23"/>
      <c r="N10" s="40">
        <f>N$16-$B$10</f>
        <v>2.3290000000000006</v>
      </c>
      <c r="O10" s="41">
        <f>O$16-$C$10</f>
        <v>4.0350000000000001</v>
      </c>
      <c r="P10" s="23"/>
      <c r="Q10" s="40">
        <f>Q$16-$B$10</f>
        <v>2.8290000000000006</v>
      </c>
      <c r="R10" s="41">
        <f>R$16-$C$10</f>
        <v>4.8949999999999996</v>
      </c>
      <c r="S10" s="23"/>
      <c r="T10" s="40">
        <f>T$16-$B$10</f>
        <v>3.3290000000000006</v>
      </c>
      <c r="U10" s="41">
        <f>U$16-$C$10</f>
        <v>5.7649999999999988</v>
      </c>
      <c r="V10" s="23"/>
      <c r="W10" s="40">
        <f>W$16-$B$10</f>
        <v>3.8290000000000006</v>
      </c>
      <c r="X10" s="41">
        <f>X$16-$C$10</f>
        <v>6.6349999999999998</v>
      </c>
      <c r="Y10" s="23"/>
      <c r="Z10" s="40">
        <f>Z$16-$B$10</f>
        <v>4.3290000000000006</v>
      </c>
      <c r="AA10" s="41">
        <f>AA$16-$C$10</f>
        <v>7.4949999999999992</v>
      </c>
      <c r="AB10" s="23"/>
      <c r="AC10" s="40">
        <f>AC$16-$B$10</f>
        <v>4.8290000000000006</v>
      </c>
      <c r="AD10" s="41">
        <f>AD$16-$C$10</f>
        <v>8.3650000000000002</v>
      </c>
      <c r="AE10" s="23"/>
      <c r="AF10" s="40">
        <f>AF$16-$B$10</f>
        <v>5.3290000000000006</v>
      </c>
      <c r="AG10" s="41">
        <f>AG$16-$C$10</f>
        <v>9.2249999999999996</v>
      </c>
      <c r="AH10" s="23"/>
      <c r="AI10" s="40">
        <f>AI$16-$B$10</f>
        <v>5.8290000000000006</v>
      </c>
      <c r="AJ10" s="41">
        <f>AJ$16-$C$10</f>
        <v>10.094999999999999</v>
      </c>
      <c r="AK10" s="24"/>
    </row>
    <row r="11" spans="1:59" x14ac:dyDescent="0.25">
      <c r="A11" s="21"/>
      <c r="B11" s="39">
        <v>9.0660000000000007</v>
      </c>
      <c r="C11" s="39">
        <v>1.9550000000000001</v>
      </c>
      <c r="D11" s="54"/>
      <c r="E11" s="40">
        <f>E$16-$B$11</f>
        <v>1.4339999999999993</v>
      </c>
      <c r="F11" s="41">
        <f>F$16-$C$11</f>
        <v>2.2450000000000001</v>
      </c>
      <c r="G11" s="23"/>
      <c r="H11" s="40">
        <f>H$16-$B$11</f>
        <v>1.9339999999999993</v>
      </c>
      <c r="I11" s="41">
        <f>I$16-$C$11</f>
        <v>3.1150000000000002</v>
      </c>
      <c r="J11" s="23"/>
      <c r="K11" s="40">
        <f>K$16-$B$11</f>
        <v>2.4339999999999993</v>
      </c>
      <c r="L11" s="41">
        <f>L$16-$C$11</f>
        <v>3.9749999999999996</v>
      </c>
      <c r="M11" s="23"/>
      <c r="N11" s="40">
        <f>N$16-$B$11</f>
        <v>2.9339999999999993</v>
      </c>
      <c r="O11" s="41">
        <f>O$16-$C$11</f>
        <v>4.8449999999999998</v>
      </c>
      <c r="P11" s="23"/>
      <c r="Q11" s="40">
        <f>Q$16-$B$11</f>
        <v>3.4339999999999993</v>
      </c>
      <c r="R11" s="41">
        <f>R$16-$C$11</f>
        <v>5.7050000000000001</v>
      </c>
      <c r="S11" s="23"/>
      <c r="T11" s="40">
        <f>T$16-$B$11</f>
        <v>3.9339999999999993</v>
      </c>
      <c r="U11" s="41">
        <f>U$16-$C$11</f>
        <v>6.5749999999999993</v>
      </c>
      <c r="V11" s="23"/>
      <c r="W11" s="40">
        <f>W$16-$B$11</f>
        <v>4.4339999999999993</v>
      </c>
      <c r="X11" s="41">
        <f>X$16-$C$11</f>
        <v>7.4450000000000003</v>
      </c>
      <c r="Y11" s="23"/>
      <c r="Z11" s="40">
        <f>Z$16-$B$11</f>
        <v>4.9339999999999993</v>
      </c>
      <c r="AA11" s="41">
        <f>AA$16-$C$11</f>
        <v>8.3049999999999997</v>
      </c>
      <c r="AB11" s="23"/>
      <c r="AC11" s="40">
        <f>AC$16-$B$11</f>
        <v>5.4339999999999993</v>
      </c>
      <c r="AD11" s="41">
        <f>AD$16-$C$11</f>
        <v>9.1750000000000007</v>
      </c>
      <c r="AE11" s="23"/>
      <c r="AF11" s="40">
        <f>AF$16-$B$11</f>
        <v>5.9339999999999993</v>
      </c>
      <c r="AG11" s="41">
        <f>AG$16-$C$11</f>
        <v>10.035</v>
      </c>
      <c r="AH11" s="23"/>
      <c r="AI11" s="40">
        <f>AI$16-$B$11</f>
        <v>6.4339999999999993</v>
      </c>
      <c r="AJ11" s="41">
        <f>AJ$16-$C$11</f>
        <v>10.904999999999999</v>
      </c>
      <c r="AK11" s="24"/>
    </row>
    <row r="12" spans="1:59" x14ac:dyDescent="0.25">
      <c r="A12" s="21"/>
      <c r="B12" s="39">
        <v>8.2270000000000003</v>
      </c>
      <c r="C12" s="39">
        <v>1.393</v>
      </c>
      <c r="D12" s="54"/>
      <c r="E12" s="40">
        <f>E$16-$B$12</f>
        <v>2.2729999999999997</v>
      </c>
      <c r="F12" s="41">
        <f>F$16-$C$12</f>
        <v>2.8070000000000004</v>
      </c>
      <c r="G12" s="23"/>
      <c r="H12" s="40">
        <f>H$16-$B$12</f>
        <v>2.7729999999999997</v>
      </c>
      <c r="I12" s="41">
        <f>I$16-$C$12</f>
        <v>3.6770000000000005</v>
      </c>
      <c r="J12" s="23"/>
      <c r="K12" s="40">
        <f>K$16-$B$12</f>
        <v>3.2729999999999997</v>
      </c>
      <c r="L12" s="41">
        <f>L$16-$C$12</f>
        <v>4.5369999999999999</v>
      </c>
      <c r="M12" s="23"/>
      <c r="N12" s="40">
        <f>N$16-$B$12</f>
        <v>3.7729999999999997</v>
      </c>
      <c r="O12" s="41">
        <f>O$16-$C$12</f>
        <v>5.407</v>
      </c>
      <c r="P12" s="23"/>
      <c r="Q12" s="40">
        <f>Q$16-$B$12</f>
        <v>4.2729999999999997</v>
      </c>
      <c r="R12" s="41">
        <f>R$16-$C$12</f>
        <v>6.2670000000000003</v>
      </c>
      <c r="S12" s="23"/>
      <c r="T12" s="40">
        <f>T$16-$B$12</f>
        <v>4.7729999999999997</v>
      </c>
      <c r="U12" s="41">
        <f>U$16-$C$12</f>
        <v>7.1369999999999996</v>
      </c>
      <c r="V12" s="23"/>
      <c r="W12" s="40">
        <f>W$16-$B$12</f>
        <v>5.2729999999999997</v>
      </c>
      <c r="X12" s="41">
        <f>X$16-$C$12</f>
        <v>8.0069999999999997</v>
      </c>
      <c r="Y12" s="23"/>
      <c r="Z12" s="40">
        <f>Z$16-$B$12</f>
        <v>5.7729999999999997</v>
      </c>
      <c r="AA12" s="41">
        <f>AA$16-$C$12</f>
        <v>8.8669999999999991</v>
      </c>
      <c r="AB12" s="23"/>
      <c r="AC12" s="40">
        <f>AC$16-$B$12</f>
        <v>6.2729999999999997</v>
      </c>
      <c r="AD12" s="41">
        <f>AD$16-$C$12</f>
        <v>9.7370000000000001</v>
      </c>
      <c r="AE12" s="23"/>
      <c r="AF12" s="40">
        <f>AF$16-$B$12</f>
        <v>6.7729999999999997</v>
      </c>
      <c r="AG12" s="41">
        <f>AG$16-$C$12</f>
        <v>10.597</v>
      </c>
      <c r="AH12" s="23"/>
      <c r="AI12" s="40">
        <f>AI$16-$B$12</f>
        <v>7.2729999999999997</v>
      </c>
      <c r="AJ12" s="41">
        <f>AJ$16-$C$12</f>
        <v>11.466999999999999</v>
      </c>
      <c r="AK12" s="24"/>
    </row>
    <row r="13" spans="1:59" x14ac:dyDescent="0.25">
      <c r="A13" s="21"/>
      <c r="B13" s="39">
        <v>7.2359999999999998</v>
      </c>
      <c r="C13" s="39">
        <v>1.07</v>
      </c>
      <c r="D13" s="54"/>
      <c r="E13" s="40">
        <f>E$16-$B$13</f>
        <v>3.2640000000000002</v>
      </c>
      <c r="F13" s="41">
        <f>F$16-$C$13</f>
        <v>3.13</v>
      </c>
      <c r="G13" s="23"/>
      <c r="H13" s="40">
        <f>H$16-$B$13</f>
        <v>3.7640000000000002</v>
      </c>
      <c r="I13" s="41">
        <f>I$16-$C$13</f>
        <v>4</v>
      </c>
      <c r="J13" s="23"/>
      <c r="K13" s="40">
        <f>K$16-$B$13</f>
        <v>4.2640000000000002</v>
      </c>
      <c r="L13" s="41">
        <f>L$16-$C$13</f>
        <v>4.8599999999999994</v>
      </c>
      <c r="M13" s="23"/>
      <c r="N13" s="40">
        <f>N$16-$B$13</f>
        <v>4.7640000000000002</v>
      </c>
      <c r="O13" s="41">
        <f>O$16-$C$13</f>
        <v>5.7299999999999995</v>
      </c>
      <c r="P13" s="23"/>
      <c r="Q13" s="40">
        <f>Q$16-$B$13</f>
        <v>5.2640000000000002</v>
      </c>
      <c r="R13" s="41">
        <f>R$16-$C$13</f>
        <v>6.59</v>
      </c>
      <c r="S13" s="23"/>
      <c r="T13" s="40">
        <f>T$16-$B$13</f>
        <v>5.7640000000000002</v>
      </c>
      <c r="U13" s="41">
        <f>U$16-$C$13</f>
        <v>7.4599999999999991</v>
      </c>
      <c r="V13" s="23"/>
      <c r="W13" s="40">
        <f>W$16-$B$13</f>
        <v>6.2640000000000002</v>
      </c>
      <c r="X13" s="41">
        <f>X$16-$C$13</f>
        <v>8.33</v>
      </c>
      <c r="Y13" s="23"/>
      <c r="Z13" s="40">
        <f>Z$16-$B$13</f>
        <v>6.7640000000000002</v>
      </c>
      <c r="AA13" s="41">
        <f>AA$16-$C$13</f>
        <v>9.19</v>
      </c>
      <c r="AB13" s="23"/>
      <c r="AC13" s="40">
        <f>AC$16-$B$13</f>
        <v>7.2640000000000002</v>
      </c>
      <c r="AD13" s="41">
        <f>AD$16-$C$13</f>
        <v>10.06</v>
      </c>
      <c r="AE13" s="23"/>
      <c r="AF13" s="40">
        <f>AF$16-$B$13</f>
        <v>7.7640000000000002</v>
      </c>
      <c r="AG13" s="41">
        <f>AG$16-$C$13</f>
        <v>10.92</v>
      </c>
      <c r="AH13" s="23"/>
      <c r="AI13" s="40">
        <f>AI$16-$B$13</f>
        <v>8.2639999999999993</v>
      </c>
      <c r="AJ13" s="41">
        <f>AJ$16-$C$13</f>
        <v>11.79</v>
      </c>
      <c r="AK13" s="24"/>
    </row>
    <row r="14" spans="1:59" x14ac:dyDescent="0.25">
      <c r="A14" s="21"/>
      <c r="B14" s="39">
        <v>6.2309999999999999</v>
      </c>
      <c r="C14" s="39">
        <v>0.78900000000000003</v>
      </c>
      <c r="D14" s="54"/>
      <c r="E14" s="40">
        <f>E$16-$B$14</f>
        <v>4.2690000000000001</v>
      </c>
      <c r="F14" s="41">
        <f>F$16-$C$14</f>
        <v>3.411</v>
      </c>
      <c r="G14" s="23"/>
      <c r="H14" s="40">
        <f>H$16-$B$14</f>
        <v>4.7690000000000001</v>
      </c>
      <c r="I14" s="41">
        <f>I$16-$C$14</f>
        <v>4.2810000000000006</v>
      </c>
      <c r="J14" s="23"/>
      <c r="K14" s="40">
        <f>K$16-$B$14</f>
        <v>5.2690000000000001</v>
      </c>
      <c r="L14" s="41">
        <f>L$16-$C$14</f>
        <v>5.141</v>
      </c>
      <c r="M14" s="23"/>
      <c r="N14" s="40">
        <f>N$16-$B$14</f>
        <v>5.7690000000000001</v>
      </c>
      <c r="O14" s="41">
        <f>O$16-$C$14</f>
        <v>6.0110000000000001</v>
      </c>
      <c r="P14" s="23"/>
      <c r="Q14" s="40">
        <f>Q$16-$B$14</f>
        <v>6.2690000000000001</v>
      </c>
      <c r="R14" s="41">
        <f>R$16-$C$14</f>
        <v>6.8710000000000004</v>
      </c>
      <c r="S14" s="23"/>
      <c r="T14" s="40">
        <f>T$16-$B$14</f>
        <v>6.7690000000000001</v>
      </c>
      <c r="U14" s="41">
        <f>U$16-$C$14</f>
        <v>7.7409999999999997</v>
      </c>
      <c r="V14" s="23"/>
      <c r="W14" s="40">
        <f>W$16-$B$14</f>
        <v>7.2690000000000001</v>
      </c>
      <c r="X14" s="41">
        <f>X$16-$C$14</f>
        <v>8.6110000000000007</v>
      </c>
      <c r="Y14" s="23"/>
      <c r="Z14" s="40">
        <f>Z$16-$B$14</f>
        <v>7.7690000000000001</v>
      </c>
      <c r="AA14" s="41">
        <f>AA$16-$C$14</f>
        <v>9.4710000000000001</v>
      </c>
      <c r="AB14" s="23"/>
      <c r="AC14" s="40">
        <f>AC$16-$B$14</f>
        <v>8.2690000000000001</v>
      </c>
      <c r="AD14" s="41">
        <f>AD$16-$C$14</f>
        <v>10.341000000000001</v>
      </c>
      <c r="AE14" s="23"/>
      <c r="AF14" s="40">
        <f>AF$16-$B$14</f>
        <v>8.7690000000000001</v>
      </c>
      <c r="AG14" s="41">
        <f>AG$16-$C$14</f>
        <v>11.201000000000001</v>
      </c>
      <c r="AH14" s="23"/>
      <c r="AI14" s="40">
        <f>AI$16-$B$14</f>
        <v>9.2690000000000001</v>
      </c>
      <c r="AJ14" s="41">
        <f>AJ$16-$C$14</f>
        <v>12.071</v>
      </c>
      <c r="AK14" s="24"/>
    </row>
    <row r="15" spans="1:59" x14ac:dyDescent="0.25">
      <c r="A15" s="21"/>
      <c r="B15" s="39">
        <v>3.14</v>
      </c>
      <c r="C15" s="39">
        <v>0.19800000000000001</v>
      </c>
      <c r="D15" s="54"/>
      <c r="E15" s="40">
        <f>E$16-$B$15</f>
        <v>7.3599999999999994</v>
      </c>
      <c r="F15" s="41">
        <f>F$16-$C$15</f>
        <v>4.0019999999999998</v>
      </c>
      <c r="G15" s="23"/>
      <c r="H15" s="40">
        <f>H$16-$B$15</f>
        <v>7.8599999999999994</v>
      </c>
      <c r="I15" s="41">
        <f>I$16-$C$15</f>
        <v>4.8719999999999999</v>
      </c>
      <c r="J15" s="23"/>
      <c r="K15" s="40">
        <f>K$16-$B$15</f>
        <v>8.36</v>
      </c>
      <c r="L15" s="41">
        <f>L$16-$C$15</f>
        <v>5.7319999999999993</v>
      </c>
      <c r="M15" s="23"/>
      <c r="N15" s="40">
        <f>N$16-$B$15</f>
        <v>8.86</v>
      </c>
      <c r="O15" s="41">
        <f>O$16-$C$15</f>
        <v>6.6019999999999994</v>
      </c>
      <c r="P15" s="23"/>
      <c r="Q15" s="40">
        <f>Q$16-$B$15</f>
        <v>9.36</v>
      </c>
      <c r="R15" s="41">
        <f>R$16-$C$15</f>
        <v>7.4619999999999997</v>
      </c>
      <c r="S15" s="23"/>
      <c r="T15" s="40">
        <f>T$16-$B$15</f>
        <v>9.86</v>
      </c>
      <c r="U15" s="41">
        <f>U$16-$C$15</f>
        <v>8.331999999999999</v>
      </c>
      <c r="V15" s="23"/>
      <c r="W15" s="40">
        <f>W$16-$B$15</f>
        <v>10.36</v>
      </c>
      <c r="X15" s="41">
        <f>X$16-$C$15</f>
        <v>9.202</v>
      </c>
      <c r="Y15" s="23"/>
      <c r="Z15" s="40">
        <f>Z$16-$B$15</f>
        <v>10.86</v>
      </c>
      <c r="AA15" s="41">
        <f>AA$16-$C$15</f>
        <v>10.061999999999999</v>
      </c>
      <c r="AB15" s="23"/>
      <c r="AC15" s="40">
        <f>AC$16-$B$15</f>
        <v>11.36</v>
      </c>
      <c r="AD15" s="41">
        <f>AD$16-$C$15</f>
        <v>10.932</v>
      </c>
      <c r="AE15" s="23"/>
      <c r="AF15" s="40">
        <f>AF$16-$B$15</f>
        <v>11.86</v>
      </c>
      <c r="AG15" s="41">
        <f>AG$16-$C$15</f>
        <v>11.792</v>
      </c>
      <c r="AH15" s="23"/>
      <c r="AI15" s="40">
        <f>AI$16-$B$15</f>
        <v>12.36</v>
      </c>
      <c r="AJ15" s="41">
        <f>AJ$16-$C$15</f>
        <v>12.661999999999999</v>
      </c>
      <c r="AK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10.5</v>
      </c>
      <c r="F16" s="41">
        <f>F6</f>
        <v>4.2</v>
      </c>
      <c r="G16" s="23"/>
      <c r="H16" s="40">
        <f>H6/2</f>
        <v>11</v>
      </c>
      <c r="I16" s="41">
        <f>I6</f>
        <v>5.07</v>
      </c>
      <c r="J16" s="23"/>
      <c r="K16" s="40">
        <f>K6/2</f>
        <v>11.5</v>
      </c>
      <c r="L16" s="41">
        <f>L6</f>
        <v>5.93</v>
      </c>
      <c r="M16" s="23"/>
      <c r="N16" s="40">
        <f>N6/2</f>
        <v>12</v>
      </c>
      <c r="O16" s="41">
        <f>O6</f>
        <v>6.8</v>
      </c>
      <c r="P16" s="23"/>
      <c r="Q16" s="40">
        <f>Q6/2</f>
        <v>12.5</v>
      </c>
      <c r="R16" s="41">
        <f>R6</f>
        <v>7.66</v>
      </c>
      <c r="S16" s="23"/>
      <c r="T16" s="40">
        <f>T6/2</f>
        <v>13</v>
      </c>
      <c r="U16" s="41">
        <f>U6</f>
        <v>8.5299999999999994</v>
      </c>
      <c r="V16" s="23"/>
      <c r="W16" s="40">
        <f>W6/2</f>
        <v>13.5</v>
      </c>
      <c r="X16" s="41">
        <f>X6</f>
        <v>9.4</v>
      </c>
      <c r="Y16" s="23"/>
      <c r="Z16" s="40">
        <f>Z6/2</f>
        <v>14</v>
      </c>
      <c r="AA16" s="41">
        <f>AA6</f>
        <v>10.26</v>
      </c>
      <c r="AB16" s="23"/>
      <c r="AC16" s="40">
        <f>AC6/2</f>
        <v>14.5</v>
      </c>
      <c r="AD16" s="41">
        <f>AD6</f>
        <v>11.13</v>
      </c>
      <c r="AE16" s="23"/>
      <c r="AF16" s="40">
        <f>AF6/2</f>
        <v>15</v>
      </c>
      <c r="AG16" s="41">
        <f>AG6</f>
        <v>11.99</v>
      </c>
      <c r="AH16" s="23"/>
      <c r="AI16" s="40">
        <f>AI6/2</f>
        <v>15.5</v>
      </c>
      <c r="AJ16" s="41">
        <f>AJ6</f>
        <v>12.86</v>
      </c>
      <c r="AK16" s="24"/>
    </row>
    <row r="17" spans="1:37" x14ac:dyDescent="0.25">
      <c r="A17" s="21"/>
      <c r="B17" s="42">
        <f>B15</f>
        <v>3.14</v>
      </c>
      <c r="C17" s="42">
        <f>C15</f>
        <v>0.19800000000000001</v>
      </c>
      <c r="D17" s="54"/>
      <c r="E17" s="40">
        <f>E$16+$B$17</f>
        <v>13.64</v>
      </c>
      <c r="F17" s="41">
        <f>F$16-$C$17</f>
        <v>4.0019999999999998</v>
      </c>
      <c r="G17" s="23"/>
      <c r="H17" s="40">
        <f>H$16+$B$17</f>
        <v>14.14</v>
      </c>
      <c r="I17" s="41">
        <f>I$16-$C$17</f>
        <v>4.8719999999999999</v>
      </c>
      <c r="J17" s="23"/>
      <c r="K17" s="40">
        <f>K$16+$B$17</f>
        <v>14.64</v>
      </c>
      <c r="L17" s="41">
        <f>L$16-$C$17</f>
        <v>5.7319999999999993</v>
      </c>
      <c r="M17" s="23"/>
      <c r="N17" s="40">
        <f>N$16+$B$17</f>
        <v>15.14</v>
      </c>
      <c r="O17" s="41">
        <f>O$16-$C$17</f>
        <v>6.6019999999999994</v>
      </c>
      <c r="P17" s="23"/>
      <c r="Q17" s="40">
        <f>Q$16+$B$17</f>
        <v>15.64</v>
      </c>
      <c r="R17" s="41">
        <f>R$16-$C$17</f>
        <v>7.4619999999999997</v>
      </c>
      <c r="S17" s="23"/>
      <c r="T17" s="40">
        <f>T$16+$B$17</f>
        <v>16.14</v>
      </c>
      <c r="U17" s="41">
        <f>U$16-$C$17</f>
        <v>8.331999999999999</v>
      </c>
      <c r="V17" s="23"/>
      <c r="W17" s="40">
        <f>W$16+$B$17</f>
        <v>16.64</v>
      </c>
      <c r="X17" s="41">
        <f>X$16-$C$17</f>
        <v>9.202</v>
      </c>
      <c r="Y17" s="23"/>
      <c r="Z17" s="40">
        <f>Z$16+$B$17</f>
        <v>17.14</v>
      </c>
      <c r="AA17" s="41">
        <f>AA$16-$C$17</f>
        <v>10.061999999999999</v>
      </c>
      <c r="AB17" s="23"/>
      <c r="AC17" s="40">
        <f>AC$16+$B$17</f>
        <v>17.64</v>
      </c>
      <c r="AD17" s="41">
        <f>AD$16-$C$17</f>
        <v>10.932</v>
      </c>
      <c r="AE17" s="23"/>
      <c r="AF17" s="40">
        <f>AF$16+$B$17</f>
        <v>18.14</v>
      </c>
      <c r="AG17" s="41">
        <f>AG$16-$C$17</f>
        <v>11.792</v>
      </c>
      <c r="AH17" s="23"/>
      <c r="AI17" s="40">
        <f>AI$16+$B$17</f>
        <v>18.64</v>
      </c>
      <c r="AJ17" s="41">
        <f>AJ$16-$C$17</f>
        <v>12.661999999999999</v>
      </c>
      <c r="AK17" s="24"/>
    </row>
    <row r="18" spans="1:37" x14ac:dyDescent="0.25">
      <c r="A18" s="21"/>
      <c r="B18" s="42">
        <f>B14</f>
        <v>6.2309999999999999</v>
      </c>
      <c r="C18" s="42">
        <f>C14</f>
        <v>0.78900000000000003</v>
      </c>
      <c r="D18" s="54"/>
      <c r="E18" s="40">
        <f>E$16+$B$18</f>
        <v>16.731000000000002</v>
      </c>
      <c r="F18" s="41">
        <f>F$16-$C$18</f>
        <v>3.411</v>
      </c>
      <c r="G18" s="23"/>
      <c r="H18" s="40">
        <f>H$16+$B$18</f>
        <v>17.231000000000002</v>
      </c>
      <c r="I18" s="41">
        <f>I$16-$C$18</f>
        <v>4.2810000000000006</v>
      </c>
      <c r="J18" s="23"/>
      <c r="K18" s="40">
        <f>K$16+$B$18</f>
        <v>17.731000000000002</v>
      </c>
      <c r="L18" s="41">
        <f>L$16-$C$18</f>
        <v>5.141</v>
      </c>
      <c r="M18" s="23"/>
      <c r="N18" s="40">
        <f>N$16+$B$18</f>
        <v>18.231000000000002</v>
      </c>
      <c r="O18" s="41">
        <f>O$16-$C$18</f>
        <v>6.0110000000000001</v>
      </c>
      <c r="P18" s="23"/>
      <c r="Q18" s="40">
        <f>Q$16+$B$18</f>
        <v>18.731000000000002</v>
      </c>
      <c r="R18" s="41">
        <f>R$16-$C$18</f>
        <v>6.8710000000000004</v>
      </c>
      <c r="S18" s="23"/>
      <c r="T18" s="40">
        <f>T$16+$B$18</f>
        <v>19.231000000000002</v>
      </c>
      <c r="U18" s="41">
        <f>U$16-$C$18</f>
        <v>7.7409999999999997</v>
      </c>
      <c r="V18" s="23"/>
      <c r="W18" s="40">
        <f>W$16+$B$18</f>
        <v>19.731000000000002</v>
      </c>
      <c r="X18" s="41">
        <f>X$16-$C$18</f>
        <v>8.6110000000000007</v>
      </c>
      <c r="Y18" s="23"/>
      <c r="Z18" s="40">
        <f>Z$16+$B$18</f>
        <v>20.231000000000002</v>
      </c>
      <c r="AA18" s="41">
        <f>AA$16-$C$18</f>
        <v>9.4710000000000001</v>
      </c>
      <c r="AB18" s="23"/>
      <c r="AC18" s="40">
        <f>AC$16+$B$18</f>
        <v>20.731000000000002</v>
      </c>
      <c r="AD18" s="41">
        <f>AD$16-$C$18</f>
        <v>10.341000000000001</v>
      </c>
      <c r="AE18" s="23"/>
      <c r="AF18" s="40">
        <f>AF$16+$B$18</f>
        <v>21.231000000000002</v>
      </c>
      <c r="AG18" s="41">
        <f>AG$16-$C$18</f>
        <v>11.201000000000001</v>
      </c>
      <c r="AH18" s="23"/>
      <c r="AI18" s="40">
        <f>AI$16+$B$18</f>
        <v>21.731000000000002</v>
      </c>
      <c r="AJ18" s="41">
        <f>AJ$16-$C$18</f>
        <v>12.071</v>
      </c>
      <c r="AK18" s="24"/>
    </row>
    <row r="19" spans="1:37" x14ac:dyDescent="0.25">
      <c r="A19" s="21"/>
      <c r="B19" s="42">
        <f>B13</f>
        <v>7.2359999999999998</v>
      </c>
      <c r="C19" s="42">
        <f>C13</f>
        <v>1.07</v>
      </c>
      <c r="D19" s="54"/>
      <c r="E19" s="40">
        <f>E$16+$B$19</f>
        <v>17.736000000000001</v>
      </c>
      <c r="F19" s="41">
        <f>F$16-$C$19</f>
        <v>3.13</v>
      </c>
      <c r="G19" s="23"/>
      <c r="H19" s="40">
        <f>H$16+$B$19</f>
        <v>18.236000000000001</v>
      </c>
      <c r="I19" s="41">
        <f>I$16-$C$19</f>
        <v>4</v>
      </c>
      <c r="J19" s="23"/>
      <c r="K19" s="40">
        <f>K$16+$B$19</f>
        <v>18.736000000000001</v>
      </c>
      <c r="L19" s="41">
        <f>L$16-$C$19</f>
        <v>4.8599999999999994</v>
      </c>
      <c r="M19" s="23"/>
      <c r="N19" s="40">
        <f>N$16+$B$19</f>
        <v>19.236000000000001</v>
      </c>
      <c r="O19" s="41">
        <f>O$16-$C$19</f>
        <v>5.7299999999999995</v>
      </c>
      <c r="P19" s="23"/>
      <c r="Q19" s="40">
        <f>Q$16+$B$19</f>
        <v>19.736000000000001</v>
      </c>
      <c r="R19" s="41">
        <f>R$16-$C$19</f>
        <v>6.59</v>
      </c>
      <c r="S19" s="23"/>
      <c r="T19" s="40">
        <f>T$16+$B$19</f>
        <v>20.236000000000001</v>
      </c>
      <c r="U19" s="41">
        <f>U$16-$C$19</f>
        <v>7.4599999999999991</v>
      </c>
      <c r="V19" s="23"/>
      <c r="W19" s="40">
        <f>W$16+$B$19</f>
        <v>20.736000000000001</v>
      </c>
      <c r="X19" s="41">
        <f>X$16-$C$19</f>
        <v>8.33</v>
      </c>
      <c r="Y19" s="23"/>
      <c r="Z19" s="40">
        <f>Z$16+$B$19</f>
        <v>21.236000000000001</v>
      </c>
      <c r="AA19" s="41">
        <f>AA$16-$C$19</f>
        <v>9.19</v>
      </c>
      <c r="AB19" s="23"/>
      <c r="AC19" s="40">
        <f>AC$16+$B$19</f>
        <v>21.736000000000001</v>
      </c>
      <c r="AD19" s="41">
        <f>AD$16-$C$19</f>
        <v>10.06</v>
      </c>
      <c r="AE19" s="23"/>
      <c r="AF19" s="40">
        <f>AF$16+$B$19</f>
        <v>22.236000000000001</v>
      </c>
      <c r="AG19" s="41">
        <f>AG$16-$C$19</f>
        <v>10.92</v>
      </c>
      <c r="AH19" s="23"/>
      <c r="AI19" s="40">
        <f>AI$16+$B$19</f>
        <v>22.736000000000001</v>
      </c>
      <c r="AJ19" s="41">
        <f>AJ$16-$C$19</f>
        <v>11.79</v>
      </c>
      <c r="AK19" s="24"/>
    </row>
    <row r="20" spans="1:37" x14ac:dyDescent="0.25">
      <c r="A20" s="21"/>
      <c r="B20" s="42">
        <f>B12</f>
        <v>8.2270000000000003</v>
      </c>
      <c r="C20" s="42">
        <f>C12</f>
        <v>1.393</v>
      </c>
      <c r="D20" s="54"/>
      <c r="E20" s="40">
        <f>E$16+$B$20</f>
        <v>18.727</v>
      </c>
      <c r="F20" s="41">
        <f>F$16-$C$20</f>
        <v>2.8070000000000004</v>
      </c>
      <c r="G20" s="23"/>
      <c r="H20" s="40">
        <f>H$16+$B$20</f>
        <v>19.227</v>
      </c>
      <c r="I20" s="41">
        <f>I$16-$C$20</f>
        <v>3.6770000000000005</v>
      </c>
      <c r="J20" s="23"/>
      <c r="K20" s="40">
        <f>K$16+$B$20</f>
        <v>19.727</v>
      </c>
      <c r="L20" s="41">
        <f>L$16-$C$20</f>
        <v>4.5369999999999999</v>
      </c>
      <c r="M20" s="23"/>
      <c r="N20" s="40">
        <f>N$16+$B$20</f>
        <v>20.227</v>
      </c>
      <c r="O20" s="41">
        <f>O$16-$C$20</f>
        <v>5.407</v>
      </c>
      <c r="P20" s="23"/>
      <c r="Q20" s="40">
        <f>Q$16+$B$20</f>
        <v>20.727</v>
      </c>
      <c r="R20" s="41">
        <f>R$16-$C$20</f>
        <v>6.2670000000000003</v>
      </c>
      <c r="S20" s="23"/>
      <c r="T20" s="40">
        <f>T$16+$B$20</f>
        <v>21.227</v>
      </c>
      <c r="U20" s="41">
        <f>U$16-$C$20</f>
        <v>7.1369999999999996</v>
      </c>
      <c r="V20" s="23"/>
      <c r="W20" s="40">
        <f>W$16+$B$20</f>
        <v>21.727</v>
      </c>
      <c r="X20" s="41">
        <f>X$16-$C$20</f>
        <v>8.0069999999999997</v>
      </c>
      <c r="Y20" s="23"/>
      <c r="Z20" s="40">
        <f>Z$16+$B$20</f>
        <v>22.227</v>
      </c>
      <c r="AA20" s="41">
        <f>AA$16-$C$20</f>
        <v>8.8669999999999991</v>
      </c>
      <c r="AB20" s="23"/>
      <c r="AC20" s="40">
        <f>AC$16+$B$20</f>
        <v>22.727</v>
      </c>
      <c r="AD20" s="41">
        <f>AD$16-$C$20</f>
        <v>9.7370000000000001</v>
      </c>
      <c r="AE20" s="23"/>
      <c r="AF20" s="40">
        <f>AF$16+$B$20</f>
        <v>23.227</v>
      </c>
      <c r="AG20" s="41">
        <f>AG$16-$C$20</f>
        <v>10.597</v>
      </c>
      <c r="AH20" s="23"/>
      <c r="AI20" s="40">
        <f>AI$16+$B$20</f>
        <v>23.727</v>
      </c>
      <c r="AJ20" s="41">
        <f>AJ$16-$C$20</f>
        <v>11.466999999999999</v>
      </c>
      <c r="AK20" s="24"/>
    </row>
    <row r="21" spans="1:37" x14ac:dyDescent="0.25">
      <c r="A21" s="21"/>
      <c r="B21" s="42">
        <f>B11</f>
        <v>9.0660000000000007</v>
      </c>
      <c r="C21" s="42">
        <f>C11</f>
        <v>1.9550000000000001</v>
      </c>
      <c r="D21" s="54"/>
      <c r="E21" s="40">
        <f>E$16+$B$21</f>
        <v>19.566000000000003</v>
      </c>
      <c r="F21" s="41">
        <f>F$16-$C$21</f>
        <v>2.2450000000000001</v>
      </c>
      <c r="G21" s="23"/>
      <c r="H21" s="40">
        <f>H$16+$B$21</f>
        <v>20.066000000000003</v>
      </c>
      <c r="I21" s="41">
        <f>I$16-$C$21</f>
        <v>3.1150000000000002</v>
      </c>
      <c r="J21" s="23"/>
      <c r="K21" s="40">
        <f>K$16+$B$21</f>
        <v>20.566000000000003</v>
      </c>
      <c r="L21" s="41">
        <f>L$16-$C$21</f>
        <v>3.9749999999999996</v>
      </c>
      <c r="M21" s="23"/>
      <c r="N21" s="40">
        <f>N$16+$B$21</f>
        <v>21.066000000000003</v>
      </c>
      <c r="O21" s="41">
        <f>O$16-$C$21</f>
        <v>4.8449999999999998</v>
      </c>
      <c r="P21" s="23"/>
      <c r="Q21" s="40">
        <f>Q$16+$B$21</f>
        <v>21.566000000000003</v>
      </c>
      <c r="R21" s="41">
        <f>R$16-$C$21</f>
        <v>5.7050000000000001</v>
      </c>
      <c r="S21" s="23"/>
      <c r="T21" s="40">
        <f>T$16+$B$21</f>
        <v>22.066000000000003</v>
      </c>
      <c r="U21" s="41">
        <f>U$16-$C$21</f>
        <v>6.5749999999999993</v>
      </c>
      <c r="V21" s="23"/>
      <c r="W21" s="40">
        <f>W$16+$B$21</f>
        <v>22.566000000000003</v>
      </c>
      <c r="X21" s="41">
        <f>X$16-$C$21</f>
        <v>7.4450000000000003</v>
      </c>
      <c r="Y21" s="23"/>
      <c r="Z21" s="40">
        <f>Z$16+$B$21</f>
        <v>23.066000000000003</v>
      </c>
      <c r="AA21" s="41">
        <f>AA$16-$C$21</f>
        <v>8.3049999999999997</v>
      </c>
      <c r="AB21" s="23"/>
      <c r="AC21" s="40">
        <f>AC$16+$B$21</f>
        <v>23.566000000000003</v>
      </c>
      <c r="AD21" s="41">
        <f>AD$16-$C$21</f>
        <v>9.1750000000000007</v>
      </c>
      <c r="AE21" s="23"/>
      <c r="AF21" s="40">
        <f>AF$16+$B$21</f>
        <v>24.066000000000003</v>
      </c>
      <c r="AG21" s="41">
        <f>AG$16-$C$21</f>
        <v>10.035</v>
      </c>
      <c r="AH21" s="23"/>
      <c r="AI21" s="40">
        <f>AI$16+$B$21</f>
        <v>24.566000000000003</v>
      </c>
      <c r="AJ21" s="41">
        <f>AJ$16-$C$21</f>
        <v>10.904999999999999</v>
      </c>
      <c r="AK21" s="24"/>
    </row>
    <row r="22" spans="1:37" x14ac:dyDescent="0.25">
      <c r="A22" s="21"/>
      <c r="B22" s="42">
        <f>B10</f>
        <v>9.6709999999999994</v>
      </c>
      <c r="C22" s="42">
        <f>C10</f>
        <v>2.7650000000000001</v>
      </c>
      <c r="D22" s="54"/>
      <c r="E22" s="40">
        <f>E$16+$B$22</f>
        <v>20.170999999999999</v>
      </c>
      <c r="F22" s="41">
        <f>F$16-$C$22</f>
        <v>1.4350000000000001</v>
      </c>
      <c r="G22" s="23"/>
      <c r="H22" s="40">
        <f>H$16+$B$22</f>
        <v>20.670999999999999</v>
      </c>
      <c r="I22" s="41">
        <f>I$16-$C$22</f>
        <v>2.3050000000000002</v>
      </c>
      <c r="J22" s="23"/>
      <c r="K22" s="40">
        <f>K$16+$B$22</f>
        <v>21.170999999999999</v>
      </c>
      <c r="L22" s="41">
        <f>L$16-$C$22</f>
        <v>3.1649999999999996</v>
      </c>
      <c r="M22" s="23"/>
      <c r="N22" s="40">
        <f>N$16+$B$22</f>
        <v>21.670999999999999</v>
      </c>
      <c r="O22" s="41">
        <f>O$16-$C$22</f>
        <v>4.0350000000000001</v>
      </c>
      <c r="P22" s="23"/>
      <c r="Q22" s="40">
        <f>Q$16+$B$22</f>
        <v>22.170999999999999</v>
      </c>
      <c r="R22" s="41">
        <f>R$16-$C$22</f>
        <v>4.8949999999999996</v>
      </c>
      <c r="S22" s="23"/>
      <c r="T22" s="40">
        <f>T$16+$B$22</f>
        <v>22.670999999999999</v>
      </c>
      <c r="U22" s="41">
        <f>U$16-$C$22</f>
        <v>5.7649999999999988</v>
      </c>
      <c r="V22" s="23"/>
      <c r="W22" s="40">
        <f>W$16+$B$22</f>
        <v>23.170999999999999</v>
      </c>
      <c r="X22" s="41">
        <f>X$16-$C$22</f>
        <v>6.6349999999999998</v>
      </c>
      <c r="Y22" s="23"/>
      <c r="Z22" s="40">
        <f>Z$16+$B$22</f>
        <v>23.670999999999999</v>
      </c>
      <c r="AA22" s="41">
        <f>AA$16-$C$22</f>
        <v>7.4949999999999992</v>
      </c>
      <c r="AB22" s="23"/>
      <c r="AC22" s="40">
        <f>AC$16+$B$22</f>
        <v>24.170999999999999</v>
      </c>
      <c r="AD22" s="41">
        <f>AD$16-$C$22</f>
        <v>8.3650000000000002</v>
      </c>
      <c r="AE22" s="23"/>
      <c r="AF22" s="40">
        <f>AF$16+$B$22</f>
        <v>24.670999999999999</v>
      </c>
      <c r="AG22" s="41">
        <f>AG$16-$C$22</f>
        <v>9.2249999999999996</v>
      </c>
      <c r="AH22" s="23"/>
      <c r="AI22" s="40">
        <f>AI$16+$B$22</f>
        <v>25.170999999999999</v>
      </c>
      <c r="AJ22" s="41">
        <f>AJ$16-$C$22</f>
        <v>10.094999999999999</v>
      </c>
      <c r="AK22" s="24"/>
    </row>
    <row r="23" spans="1:37" ht="15.75" thickBot="1" x14ac:dyDescent="0.3">
      <c r="A23" s="21"/>
      <c r="B23" s="43"/>
      <c r="C23" s="43"/>
      <c r="D23" s="54"/>
      <c r="E23" s="44">
        <f>E6</f>
        <v>21</v>
      </c>
      <c r="F23" s="45">
        <v>0</v>
      </c>
      <c r="G23" s="23"/>
      <c r="H23" s="44">
        <f>H6</f>
        <v>22</v>
      </c>
      <c r="I23" s="45">
        <v>0</v>
      </c>
      <c r="J23" s="23"/>
      <c r="K23" s="44">
        <f>K6</f>
        <v>23</v>
      </c>
      <c r="L23" s="45">
        <v>0</v>
      </c>
      <c r="M23" s="23"/>
      <c r="N23" s="44">
        <f>N6</f>
        <v>24</v>
      </c>
      <c r="O23" s="45">
        <v>0</v>
      </c>
      <c r="P23" s="23"/>
      <c r="Q23" s="44">
        <f>Q6</f>
        <v>25</v>
      </c>
      <c r="R23" s="45">
        <v>0</v>
      </c>
      <c r="S23" s="23"/>
      <c r="T23" s="44">
        <f>T6</f>
        <v>26</v>
      </c>
      <c r="U23" s="45">
        <v>0</v>
      </c>
      <c r="V23" s="23"/>
      <c r="W23" s="44">
        <f>W6</f>
        <v>27</v>
      </c>
      <c r="X23" s="45">
        <v>0</v>
      </c>
      <c r="Y23" s="23"/>
      <c r="Z23" s="44">
        <f>Z6</f>
        <v>28</v>
      </c>
      <c r="AA23" s="45">
        <v>0</v>
      </c>
      <c r="AB23" s="23"/>
      <c r="AC23" s="44">
        <f>AC6</f>
        <v>29</v>
      </c>
      <c r="AD23" s="45">
        <v>0</v>
      </c>
      <c r="AE23" s="23"/>
      <c r="AF23" s="44">
        <f>AF6</f>
        <v>30</v>
      </c>
      <c r="AG23" s="45">
        <v>0</v>
      </c>
      <c r="AH23" s="23"/>
      <c r="AI23" s="44">
        <f>AI6</f>
        <v>31</v>
      </c>
      <c r="AJ23" s="45">
        <v>0</v>
      </c>
      <c r="AK23" s="24"/>
    </row>
    <row r="24" spans="1:37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4"/>
    </row>
    <row r="25" spans="1:37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4"/>
    </row>
    <row r="26" spans="1:37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4"/>
    </row>
    <row r="27" spans="1:37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"/>
  <sheetViews>
    <sheetView topLeftCell="D1" zoomScale="90" zoomScaleNormal="90" workbookViewId="0">
      <selection activeCell="J34" sqref="J34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1.42578125" style="2" bestFit="1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2" width="5.7109375" style="2" customWidth="1"/>
    <col min="23" max="24" width="9.140625" style="2"/>
    <col min="25" max="25" width="5.7109375" style="2" customWidth="1"/>
    <col min="26" max="27" width="9.140625" style="2"/>
    <col min="28" max="28" width="5.7109375" style="2" customWidth="1"/>
    <col min="29" max="30" width="9.140625" style="2"/>
    <col min="31" max="31" width="5.7109375" style="2" customWidth="1"/>
    <col min="32" max="33" width="9.140625" style="2"/>
    <col min="34" max="35" width="5.7109375" style="2" customWidth="1"/>
    <col min="36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20"/>
    </row>
    <row r="2" spans="1:59" ht="27" thickBot="1" x14ac:dyDescent="0.45">
      <c r="A2" s="21"/>
      <c r="B2" s="22"/>
      <c r="C2" s="22"/>
      <c r="D2" s="50" t="s">
        <v>0</v>
      </c>
      <c r="E2" s="79" t="s">
        <v>8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58"/>
      <c r="Z5" s="59" t="s">
        <v>2</v>
      </c>
      <c r="AA5" s="59" t="s">
        <v>3</v>
      </c>
      <c r="AB5" s="58"/>
      <c r="AC5" s="59" t="s">
        <v>2</v>
      </c>
      <c r="AD5" s="59" t="s">
        <v>3</v>
      </c>
      <c r="AE5" s="58"/>
      <c r="AF5" s="59" t="s">
        <v>2</v>
      </c>
      <c r="AG5" s="59" t="s">
        <v>3</v>
      </c>
      <c r="AH5" s="65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25</v>
      </c>
      <c r="F6" s="64">
        <v>5</v>
      </c>
      <c r="G6" s="62"/>
      <c r="H6" s="63">
        <v>26</v>
      </c>
      <c r="I6" s="64">
        <v>5.86</v>
      </c>
      <c r="J6" s="62"/>
      <c r="K6" s="63">
        <v>27</v>
      </c>
      <c r="L6" s="64">
        <v>6.73</v>
      </c>
      <c r="M6" s="62"/>
      <c r="N6" s="63">
        <v>28</v>
      </c>
      <c r="O6" s="64">
        <v>6.8</v>
      </c>
      <c r="P6" s="62"/>
      <c r="Q6" s="63">
        <v>29</v>
      </c>
      <c r="R6" s="64">
        <v>8.4600000000000009</v>
      </c>
      <c r="S6" s="62"/>
      <c r="T6" s="63">
        <v>30</v>
      </c>
      <c r="U6" s="64">
        <v>9.32</v>
      </c>
      <c r="V6" s="62"/>
      <c r="W6" s="63">
        <v>31</v>
      </c>
      <c r="X6" s="64">
        <v>10.19</v>
      </c>
      <c r="Y6" s="62"/>
      <c r="Z6" s="63">
        <v>32</v>
      </c>
      <c r="AA6" s="64">
        <v>11.06</v>
      </c>
      <c r="AB6" s="62"/>
      <c r="AC6" s="63">
        <v>33</v>
      </c>
      <c r="AD6" s="64">
        <v>11.93</v>
      </c>
      <c r="AE6" s="62"/>
      <c r="AF6" s="63">
        <v>34</v>
      </c>
      <c r="AG6" s="64">
        <v>12.79</v>
      </c>
      <c r="AH6" s="66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3"/>
      <c r="AF8" s="36" t="s">
        <v>4</v>
      </c>
      <c r="AG8" s="36" t="s">
        <v>5</v>
      </c>
      <c r="AH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3"/>
      <c r="AF9" s="37">
        <v>0</v>
      </c>
      <c r="AG9" s="38">
        <v>0</v>
      </c>
      <c r="AH9" s="24"/>
    </row>
    <row r="10" spans="1:59" x14ac:dyDescent="0.25">
      <c r="A10" s="21"/>
      <c r="B10" s="39">
        <v>11.670999999999999</v>
      </c>
      <c r="C10" s="39">
        <v>3.56</v>
      </c>
      <c r="D10" s="54"/>
      <c r="E10" s="40">
        <f>E$16-$B$10</f>
        <v>0.82900000000000063</v>
      </c>
      <c r="F10" s="41">
        <f>F$16-$C$10</f>
        <v>1.44</v>
      </c>
      <c r="G10" s="23"/>
      <c r="H10" s="40">
        <f>H$16-$B$10</f>
        <v>1.3290000000000006</v>
      </c>
      <c r="I10" s="41">
        <f>I$16-$C$10</f>
        <v>2.3000000000000003</v>
      </c>
      <c r="J10" s="23"/>
      <c r="K10" s="40">
        <f>K$16-$B$10</f>
        <v>1.8290000000000006</v>
      </c>
      <c r="L10" s="41">
        <f>L$16-$C$10</f>
        <v>3.1700000000000004</v>
      </c>
      <c r="M10" s="23"/>
      <c r="N10" s="40">
        <f>N$16-$B$10</f>
        <v>2.3290000000000006</v>
      </c>
      <c r="O10" s="41">
        <f>O$16-$C$10</f>
        <v>3.2399999999999998</v>
      </c>
      <c r="P10" s="23"/>
      <c r="Q10" s="40">
        <f>Q$16-$B$10</f>
        <v>2.8290000000000006</v>
      </c>
      <c r="R10" s="41">
        <f>R$16-$C$10</f>
        <v>4.9000000000000004</v>
      </c>
      <c r="S10" s="23"/>
      <c r="T10" s="40">
        <f>T$16-$B$10</f>
        <v>3.3290000000000006</v>
      </c>
      <c r="U10" s="41">
        <f>U$16-$C$10</f>
        <v>5.76</v>
      </c>
      <c r="V10" s="23"/>
      <c r="W10" s="40">
        <f>W$16-$B$10</f>
        <v>3.8290000000000006</v>
      </c>
      <c r="X10" s="41">
        <f>X$16-$C$10</f>
        <v>6.629999999999999</v>
      </c>
      <c r="Y10" s="23"/>
      <c r="Z10" s="40">
        <f>Z$16-$B$10</f>
        <v>4.3290000000000006</v>
      </c>
      <c r="AA10" s="41">
        <f>AA$16-$C$10</f>
        <v>7.5</v>
      </c>
      <c r="AB10" s="23"/>
      <c r="AC10" s="40">
        <f>AC$16-$B$10</f>
        <v>4.8290000000000006</v>
      </c>
      <c r="AD10" s="41">
        <f>AD$16-$C$10</f>
        <v>8.3699999999999992</v>
      </c>
      <c r="AE10" s="23"/>
      <c r="AF10" s="40">
        <f>AF$16-$B$10</f>
        <v>5.3290000000000006</v>
      </c>
      <c r="AG10" s="41">
        <f>AG$16-$C$10</f>
        <v>9.2299999999999986</v>
      </c>
      <c r="AH10" s="24"/>
    </row>
    <row r="11" spans="1:59" x14ac:dyDescent="0.25">
      <c r="A11" s="21"/>
      <c r="B11" s="39">
        <v>11.066000000000001</v>
      </c>
      <c r="C11" s="39">
        <v>2.75</v>
      </c>
      <c r="D11" s="54"/>
      <c r="E11" s="40">
        <f>E$16-$B$11</f>
        <v>1.4339999999999993</v>
      </c>
      <c r="F11" s="41">
        <f>F$16-$C$11</f>
        <v>2.25</v>
      </c>
      <c r="G11" s="23"/>
      <c r="H11" s="40">
        <f>H$16-$B$11</f>
        <v>1.9339999999999993</v>
      </c>
      <c r="I11" s="41">
        <f>I$16-$C$11</f>
        <v>3.1100000000000003</v>
      </c>
      <c r="J11" s="23"/>
      <c r="K11" s="40">
        <f>K$16-$B$11</f>
        <v>2.4339999999999993</v>
      </c>
      <c r="L11" s="41">
        <f>L$16-$C$11</f>
        <v>3.9800000000000004</v>
      </c>
      <c r="M11" s="23"/>
      <c r="N11" s="40">
        <f>N$16-$B$11</f>
        <v>2.9339999999999993</v>
      </c>
      <c r="O11" s="41">
        <f>O$16-$C$11</f>
        <v>4.05</v>
      </c>
      <c r="P11" s="23"/>
      <c r="Q11" s="40">
        <f>Q$16-$B$11</f>
        <v>3.4339999999999993</v>
      </c>
      <c r="R11" s="41">
        <f>R$16-$C$11</f>
        <v>5.7100000000000009</v>
      </c>
      <c r="S11" s="23"/>
      <c r="T11" s="40">
        <f>T$16-$B$11</f>
        <v>3.9339999999999993</v>
      </c>
      <c r="U11" s="41">
        <f>U$16-$C$11</f>
        <v>6.57</v>
      </c>
      <c r="V11" s="23"/>
      <c r="W11" s="40">
        <f>W$16-$B$11</f>
        <v>4.4339999999999993</v>
      </c>
      <c r="X11" s="41">
        <f>X$16-$C$11</f>
        <v>7.4399999999999995</v>
      </c>
      <c r="Y11" s="23"/>
      <c r="Z11" s="40">
        <f>Z$16-$B$11</f>
        <v>4.9339999999999993</v>
      </c>
      <c r="AA11" s="41">
        <f>AA$16-$C$11</f>
        <v>8.31</v>
      </c>
      <c r="AB11" s="23"/>
      <c r="AC11" s="40">
        <f>AC$16-$B$11</f>
        <v>5.4339999999999993</v>
      </c>
      <c r="AD11" s="41">
        <f>AD$16-$C$11</f>
        <v>9.18</v>
      </c>
      <c r="AE11" s="23"/>
      <c r="AF11" s="40">
        <f>AF$16-$B$11</f>
        <v>5.9339999999999993</v>
      </c>
      <c r="AG11" s="41">
        <f>AG$16-$C$11</f>
        <v>10.039999999999999</v>
      </c>
      <c r="AH11" s="24"/>
    </row>
    <row r="12" spans="1:59" x14ac:dyDescent="0.25">
      <c r="A12" s="21"/>
      <c r="B12" s="39">
        <v>10.227</v>
      </c>
      <c r="C12" s="39">
        <v>2.1880000000000002</v>
      </c>
      <c r="D12" s="54"/>
      <c r="E12" s="40">
        <f>E$16-$B$12</f>
        <v>2.2729999999999997</v>
      </c>
      <c r="F12" s="41">
        <f>F$16-$C$12</f>
        <v>2.8119999999999998</v>
      </c>
      <c r="G12" s="23"/>
      <c r="H12" s="40">
        <f>H$16-$B$12</f>
        <v>2.7729999999999997</v>
      </c>
      <c r="I12" s="41">
        <f>I$16-$C$12</f>
        <v>3.6720000000000002</v>
      </c>
      <c r="J12" s="23"/>
      <c r="K12" s="40">
        <f>K$16-$B$12</f>
        <v>3.2729999999999997</v>
      </c>
      <c r="L12" s="41">
        <f>L$16-$C$12</f>
        <v>4.5419999999999998</v>
      </c>
      <c r="M12" s="23"/>
      <c r="N12" s="40">
        <f>N$16-$B$12</f>
        <v>3.7729999999999997</v>
      </c>
      <c r="O12" s="41">
        <f>O$16-$C$12</f>
        <v>4.6120000000000001</v>
      </c>
      <c r="P12" s="23"/>
      <c r="Q12" s="40">
        <f>Q$16-$B$12</f>
        <v>4.2729999999999997</v>
      </c>
      <c r="R12" s="41">
        <f>R$16-$C$12</f>
        <v>6.2720000000000002</v>
      </c>
      <c r="S12" s="23"/>
      <c r="T12" s="40">
        <f>T$16-$B$12</f>
        <v>4.7729999999999997</v>
      </c>
      <c r="U12" s="41">
        <f>U$16-$C$12</f>
        <v>7.1319999999999997</v>
      </c>
      <c r="V12" s="23"/>
      <c r="W12" s="40">
        <f>W$16-$B$12</f>
        <v>5.2729999999999997</v>
      </c>
      <c r="X12" s="41">
        <f>X$16-$C$12</f>
        <v>8.0019999999999989</v>
      </c>
      <c r="Y12" s="23"/>
      <c r="Z12" s="40">
        <f>Z$16-$B$12</f>
        <v>5.7729999999999997</v>
      </c>
      <c r="AA12" s="41">
        <f>AA$16-$C$12</f>
        <v>8.8719999999999999</v>
      </c>
      <c r="AB12" s="23"/>
      <c r="AC12" s="40">
        <f>AC$16-$B$12</f>
        <v>6.2729999999999997</v>
      </c>
      <c r="AD12" s="41">
        <f>AD$16-$C$12</f>
        <v>9.7419999999999991</v>
      </c>
      <c r="AE12" s="23"/>
      <c r="AF12" s="40">
        <f>AF$16-$B$12</f>
        <v>6.7729999999999997</v>
      </c>
      <c r="AG12" s="41">
        <f>AG$16-$C$12</f>
        <v>10.601999999999999</v>
      </c>
      <c r="AH12" s="24"/>
    </row>
    <row r="13" spans="1:59" x14ac:dyDescent="0.25">
      <c r="A13" s="21"/>
      <c r="B13" s="39">
        <v>8.2590000000000003</v>
      </c>
      <c r="C13" s="39">
        <v>1.4039999999999999</v>
      </c>
      <c r="D13" s="54"/>
      <c r="E13" s="40">
        <f>E$16-$B$13</f>
        <v>4.2409999999999997</v>
      </c>
      <c r="F13" s="41">
        <f>F$16-$C$13</f>
        <v>3.5960000000000001</v>
      </c>
      <c r="G13" s="23"/>
      <c r="H13" s="40">
        <f>H$16-$B$13</f>
        <v>4.7409999999999997</v>
      </c>
      <c r="I13" s="41">
        <f>I$16-$C$13</f>
        <v>4.4560000000000004</v>
      </c>
      <c r="J13" s="23"/>
      <c r="K13" s="40">
        <f>K$16-$B$13</f>
        <v>5.2409999999999997</v>
      </c>
      <c r="L13" s="41">
        <f>L$16-$C$13</f>
        <v>5.3260000000000005</v>
      </c>
      <c r="M13" s="23"/>
      <c r="N13" s="40">
        <f>N$16-$B$13</f>
        <v>5.7409999999999997</v>
      </c>
      <c r="O13" s="41">
        <f>O$16-$C$13</f>
        <v>5.3959999999999999</v>
      </c>
      <c r="P13" s="23"/>
      <c r="Q13" s="40">
        <f>Q$16-$B$13</f>
        <v>6.2409999999999997</v>
      </c>
      <c r="R13" s="41">
        <f>R$16-$C$13</f>
        <v>7.0560000000000009</v>
      </c>
      <c r="S13" s="23"/>
      <c r="T13" s="40">
        <f>T$16-$B$13</f>
        <v>6.7409999999999997</v>
      </c>
      <c r="U13" s="41">
        <f>U$16-$C$13</f>
        <v>7.9160000000000004</v>
      </c>
      <c r="V13" s="23"/>
      <c r="W13" s="40">
        <f>W$16-$B$13</f>
        <v>7.2409999999999997</v>
      </c>
      <c r="X13" s="41">
        <f>X$16-$C$13</f>
        <v>8.7859999999999996</v>
      </c>
      <c r="Y13" s="23"/>
      <c r="Z13" s="40">
        <f>Z$16-$B$13</f>
        <v>7.7409999999999997</v>
      </c>
      <c r="AA13" s="41">
        <f>AA$16-$C$13</f>
        <v>9.6560000000000006</v>
      </c>
      <c r="AB13" s="23"/>
      <c r="AC13" s="40">
        <f>AC$16-$B$13</f>
        <v>8.2409999999999997</v>
      </c>
      <c r="AD13" s="41">
        <f>AD$16-$C$13</f>
        <v>10.526</v>
      </c>
      <c r="AE13" s="23"/>
      <c r="AF13" s="40">
        <f>AF$16-$B$13</f>
        <v>8.7409999999999997</v>
      </c>
      <c r="AG13" s="41">
        <f>AG$16-$C$13</f>
        <v>11.385999999999999</v>
      </c>
      <c r="AH13" s="24"/>
    </row>
    <row r="14" spans="1:59" x14ac:dyDescent="0.25">
      <c r="A14" s="21"/>
      <c r="B14" s="39">
        <v>6.2309999999999999</v>
      </c>
      <c r="C14" s="39">
        <v>0.78900000000000003</v>
      </c>
      <c r="D14" s="54"/>
      <c r="E14" s="40">
        <f>E$16-$B$14</f>
        <v>6.2690000000000001</v>
      </c>
      <c r="F14" s="41">
        <f>F$16-$C$14</f>
        <v>4.2110000000000003</v>
      </c>
      <c r="G14" s="23"/>
      <c r="H14" s="40">
        <f>H$16-$B$14</f>
        <v>6.7690000000000001</v>
      </c>
      <c r="I14" s="41">
        <f>I$16-$C$14</f>
        <v>5.0710000000000006</v>
      </c>
      <c r="J14" s="23"/>
      <c r="K14" s="40">
        <f>K$16-$B$14</f>
        <v>7.2690000000000001</v>
      </c>
      <c r="L14" s="41">
        <f>L$16-$C$14</f>
        <v>5.9410000000000007</v>
      </c>
      <c r="M14" s="23"/>
      <c r="N14" s="40">
        <f>N$16-$B$14</f>
        <v>7.7690000000000001</v>
      </c>
      <c r="O14" s="41">
        <f>O$16-$C$14</f>
        <v>6.0110000000000001</v>
      </c>
      <c r="P14" s="23"/>
      <c r="Q14" s="40">
        <f>Q$16-$B$14</f>
        <v>8.2690000000000001</v>
      </c>
      <c r="R14" s="41">
        <f>R$16-$C$14</f>
        <v>7.6710000000000012</v>
      </c>
      <c r="S14" s="23"/>
      <c r="T14" s="40">
        <f>T$16-$B$14</f>
        <v>8.7690000000000001</v>
      </c>
      <c r="U14" s="41">
        <f>U$16-$C$14</f>
        <v>8.5310000000000006</v>
      </c>
      <c r="V14" s="23"/>
      <c r="W14" s="40">
        <f>W$16-$B$14</f>
        <v>9.2690000000000001</v>
      </c>
      <c r="X14" s="41">
        <f>X$16-$C$14</f>
        <v>9.4009999999999998</v>
      </c>
      <c r="Y14" s="23"/>
      <c r="Z14" s="40">
        <f>Z$16-$B$14</f>
        <v>9.7690000000000001</v>
      </c>
      <c r="AA14" s="41">
        <f>AA$16-$C$14</f>
        <v>10.271000000000001</v>
      </c>
      <c r="AB14" s="23"/>
      <c r="AC14" s="40">
        <f>AC$16-$B$14</f>
        <v>10.269</v>
      </c>
      <c r="AD14" s="41">
        <f>AD$16-$C$14</f>
        <v>11.141</v>
      </c>
      <c r="AE14" s="23"/>
      <c r="AF14" s="40">
        <f>AF$16-$B$14</f>
        <v>10.769</v>
      </c>
      <c r="AG14" s="41">
        <f>AG$16-$C$14</f>
        <v>12.000999999999999</v>
      </c>
      <c r="AH14" s="24"/>
    </row>
    <row r="15" spans="1:59" x14ac:dyDescent="0.25">
      <c r="A15" s="21"/>
      <c r="B15" s="39">
        <v>3.14</v>
      </c>
      <c r="C15" s="39">
        <v>0.19800000000000001</v>
      </c>
      <c r="D15" s="54"/>
      <c r="E15" s="40">
        <f>E$16-$B$15</f>
        <v>9.36</v>
      </c>
      <c r="F15" s="41">
        <f>F$16-$C$15</f>
        <v>4.8019999999999996</v>
      </c>
      <c r="G15" s="23"/>
      <c r="H15" s="40">
        <f>H$16-$B$15</f>
        <v>9.86</v>
      </c>
      <c r="I15" s="41">
        <f>I$16-$C$15</f>
        <v>5.6619999999999999</v>
      </c>
      <c r="J15" s="23"/>
      <c r="K15" s="40">
        <f>K$16-$B$15</f>
        <v>10.36</v>
      </c>
      <c r="L15" s="41">
        <f>L$16-$C$15</f>
        <v>6.532</v>
      </c>
      <c r="M15" s="23"/>
      <c r="N15" s="40">
        <f>N$16-$B$15</f>
        <v>10.86</v>
      </c>
      <c r="O15" s="41">
        <f>O$16-$C$15</f>
        <v>6.6019999999999994</v>
      </c>
      <c r="P15" s="23"/>
      <c r="Q15" s="40">
        <f>Q$16-$B$15</f>
        <v>11.36</v>
      </c>
      <c r="R15" s="41">
        <f>R$16-$C$15</f>
        <v>8.2620000000000005</v>
      </c>
      <c r="S15" s="23"/>
      <c r="T15" s="40">
        <f>T$16-$B$15</f>
        <v>11.86</v>
      </c>
      <c r="U15" s="41">
        <f>U$16-$C$15</f>
        <v>9.1219999999999999</v>
      </c>
      <c r="V15" s="23"/>
      <c r="W15" s="40">
        <f>W$16-$B$15</f>
        <v>12.36</v>
      </c>
      <c r="X15" s="41">
        <f>X$16-$C$15</f>
        <v>9.9919999999999991</v>
      </c>
      <c r="Y15" s="23"/>
      <c r="Z15" s="40">
        <f>Z$16-$B$15</f>
        <v>12.86</v>
      </c>
      <c r="AA15" s="41">
        <f>AA$16-$C$15</f>
        <v>10.862</v>
      </c>
      <c r="AB15" s="23"/>
      <c r="AC15" s="40">
        <f>AC$16-$B$15</f>
        <v>13.36</v>
      </c>
      <c r="AD15" s="41">
        <f>AD$16-$C$15</f>
        <v>11.731999999999999</v>
      </c>
      <c r="AE15" s="23"/>
      <c r="AF15" s="40">
        <f>AF$16-$B$15</f>
        <v>13.86</v>
      </c>
      <c r="AG15" s="41">
        <f>AG$16-$C$15</f>
        <v>12.591999999999999</v>
      </c>
      <c r="AH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12.5</v>
      </c>
      <c r="F16" s="41">
        <f>F6</f>
        <v>5</v>
      </c>
      <c r="G16" s="23"/>
      <c r="H16" s="40">
        <f>H6/2</f>
        <v>13</v>
      </c>
      <c r="I16" s="41">
        <f>I6</f>
        <v>5.86</v>
      </c>
      <c r="J16" s="23"/>
      <c r="K16" s="40">
        <f>K6/2</f>
        <v>13.5</v>
      </c>
      <c r="L16" s="41">
        <f>L6</f>
        <v>6.73</v>
      </c>
      <c r="M16" s="23"/>
      <c r="N16" s="40">
        <f>N6/2</f>
        <v>14</v>
      </c>
      <c r="O16" s="41">
        <f>O6</f>
        <v>6.8</v>
      </c>
      <c r="P16" s="23"/>
      <c r="Q16" s="40">
        <f>Q6/2</f>
        <v>14.5</v>
      </c>
      <c r="R16" s="41">
        <f>R6</f>
        <v>8.4600000000000009</v>
      </c>
      <c r="S16" s="23"/>
      <c r="T16" s="40">
        <f>T6/2</f>
        <v>15</v>
      </c>
      <c r="U16" s="41">
        <f>U6</f>
        <v>9.32</v>
      </c>
      <c r="V16" s="23"/>
      <c r="W16" s="40">
        <f>W6/2</f>
        <v>15.5</v>
      </c>
      <c r="X16" s="41">
        <f>X6</f>
        <v>10.19</v>
      </c>
      <c r="Y16" s="23"/>
      <c r="Z16" s="40">
        <f>Z6/2</f>
        <v>16</v>
      </c>
      <c r="AA16" s="41">
        <f>AA6</f>
        <v>11.06</v>
      </c>
      <c r="AB16" s="23"/>
      <c r="AC16" s="40">
        <f>AC6/2</f>
        <v>16.5</v>
      </c>
      <c r="AD16" s="41">
        <f>AD6</f>
        <v>11.93</v>
      </c>
      <c r="AE16" s="23"/>
      <c r="AF16" s="40">
        <f>AF6/2</f>
        <v>17</v>
      </c>
      <c r="AG16" s="41">
        <f>AG6</f>
        <v>12.79</v>
      </c>
      <c r="AH16" s="24"/>
    </row>
    <row r="17" spans="1:34" x14ac:dyDescent="0.25">
      <c r="A17" s="21"/>
      <c r="B17" s="42">
        <f>B15</f>
        <v>3.14</v>
      </c>
      <c r="C17" s="42">
        <f>C15</f>
        <v>0.19800000000000001</v>
      </c>
      <c r="D17" s="54"/>
      <c r="E17" s="40">
        <f>E$16+$B$17</f>
        <v>15.64</v>
      </c>
      <c r="F17" s="41">
        <f>F$16-$C$17</f>
        <v>4.8019999999999996</v>
      </c>
      <c r="G17" s="23"/>
      <c r="H17" s="40">
        <f>H$16+$B$17</f>
        <v>16.14</v>
      </c>
      <c r="I17" s="41">
        <f>I$16-$C$17</f>
        <v>5.6619999999999999</v>
      </c>
      <c r="J17" s="23"/>
      <c r="K17" s="40">
        <f>K$16+$B$17</f>
        <v>16.64</v>
      </c>
      <c r="L17" s="41">
        <f>L$16-$C$17</f>
        <v>6.532</v>
      </c>
      <c r="M17" s="23"/>
      <c r="N17" s="40">
        <f>N$16+$B$17</f>
        <v>17.14</v>
      </c>
      <c r="O17" s="41">
        <f>O$16-$C$17</f>
        <v>6.6019999999999994</v>
      </c>
      <c r="P17" s="23"/>
      <c r="Q17" s="40">
        <f>Q$16+$B$17</f>
        <v>17.64</v>
      </c>
      <c r="R17" s="41">
        <f>R$16-$C$17</f>
        <v>8.2620000000000005</v>
      </c>
      <c r="S17" s="23"/>
      <c r="T17" s="40">
        <f>T$16+$B$17</f>
        <v>18.14</v>
      </c>
      <c r="U17" s="41">
        <f>U$16-$C$17</f>
        <v>9.1219999999999999</v>
      </c>
      <c r="V17" s="23"/>
      <c r="W17" s="40">
        <f>W$16+$B$17</f>
        <v>18.64</v>
      </c>
      <c r="X17" s="41">
        <f>X$16-$C$17</f>
        <v>9.9919999999999991</v>
      </c>
      <c r="Y17" s="23"/>
      <c r="Z17" s="40">
        <f>Z$16+$B$17</f>
        <v>19.14</v>
      </c>
      <c r="AA17" s="41">
        <f>AA$16-$C$17</f>
        <v>10.862</v>
      </c>
      <c r="AB17" s="23"/>
      <c r="AC17" s="40">
        <f>AC$16+$B$17</f>
        <v>19.64</v>
      </c>
      <c r="AD17" s="41">
        <f>AD$16-$C$17</f>
        <v>11.731999999999999</v>
      </c>
      <c r="AE17" s="23"/>
      <c r="AF17" s="40">
        <f>AF$16+$B$17</f>
        <v>20.14</v>
      </c>
      <c r="AG17" s="41">
        <f>AG$16-$C$17</f>
        <v>12.591999999999999</v>
      </c>
      <c r="AH17" s="24"/>
    </row>
    <row r="18" spans="1:34" x14ac:dyDescent="0.25">
      <c r="A18" s="21"/>
      <c r="B18" s="42">
        <f>B14</f>
        <v>6.2309999999999999</v>
      </c>
      <c r="C18" s="42">
        <f>C14</f>
        <v>0.78900000000000003</v>
      </c>
      <c r="D18" s="54"/>
      <c r="E18" s="40">
        <f>E$16+$B$18</f>
        <v>18.731000000000002</v>
      </c>
      <c r="F18" s="41">
        <f>F$16-$C$18</f>
        <v>4.2110000000000003</v>
      </c>
      <c r="G18" s="23"/>
      <c r="H18" s="40">
        <f>H$16+$B$18</f>
        <v>19.231000000000002</v>
      </c>
      <c r="I18" s="41">
        <f>I$16-$C$18</f>
        <v>5.0710000000000006</v>
      </c>
      <c r="J18" s="23"/>
      <c r="K18" s="40">
        <f>K$16+$B$18</f>
        <v>19.731000000000002</v>
      </c>
      <c r="L18" s="41">
        <f>L$16-$C$18</f>
        <v>5.9410000000000007</v>
      </c>
      <c r="M18" s="23"/>
      <c r="N18" s="40">
        <f>N$16+$B$18</f>
        <v>20.231000000000002</v>
      </c>
      <c r="O18" s="41">
        <f>O$16-$C$18</f>
        <v>6.0110000000000001</v>
      </c>
      <c r="P18" s="23"/>
      <c r="Q18" s="40">
        <f>Q$16+$B$18</f>
        <v>20.731000000000002</v>
      </c>
      <c r="R18" s="41">
        <f>R$16-$C$18</f>
        <v>7.6710000000000012</v>
      </c>
      <c r="S18" s="23"/>
      <c r="T18" s="40">
        <f>T$16+$B$18</f>
        <v>21.231000000000002</v>
      </c>
      <c r="U18" s="41">
        <f>U$16-$C$18</f>
        <v>8.5310000000000006</v>
      </c>
      <c r="V18" s="23"/>
      <c r="W18" s="40">
        <f>W$16+$B$18</f>
        <v>21.731000000000002</v>
      </c>
      <c r="X18" s="41">
        <f>X$16-$C$18</f>
        <v>9.4009999999999998</v>
      </c>
      <c r="Y18" s="23"/>
      <c r="Z18" s="40">
        <f>Z$16+$B$18</f>
        <v>22.231000000000002</v>
      </c>
      <c r="AA18" s="41">
        <f>AA$16-$C$18</f>
        <v>10.271000000000001</v>
      </c>
      <c r="AB18" s="23"/>
      <c r="AC18" s="40">
        <f>AC$16+$B$18</f>
        <v>22.731000000000002</v>
      </c>
      <c r="AD18" s="41">
        <f>AD$16-$C$18</f>
        <v>11.141</v>
      </c>
      <c r="AE18" s="23"/>
      <c r="AF18" s="40">
        <f>AF$16+$B$18</f>
        <v>23.231000000000002</v>
      </c>
      <c r="AG18" s="41">
        <f>AG$16-$C$18</f>
        <v>12.000999999999999</v>
      </c>
      <c r="AH18" s="24"/>
    </row>
    <row r="19" spans="1:34" x14ac:dyDescent="0.25">
      <c r="A19" s="21"/>
      <c r="B19" s="42">
        <f>B13</f>
        <v>8.2590000000000003</v>
      </c>
      <c r="C19" s="42">
        <f>C13</f>
        <v>1.4039999999999999</v>
      </c>
      <c r="D19" s="54"/>
      <c r="E19" s="40">
        <f>E$16+$B$19</f>
        <v>20.759</v>
      </c>
      <c r="F19" s="41">
        <f>F$16-$C$19</f>
        <v>3.5960000000000001</v>
      </c>
      <c r="G19" s="23"/>
      <c r="H19" s="40">
        <f>H$16+$B$19</f>
        <v>21.259</v>
      </c>
      <c r="I19" s="41">
        <f>I$16-$C$19</f>
        <v>4.4560000000000004</v>
      </c>
      <c r="J19" s="23"/>
      <c r="K19" s="40">
        <f>K$16+$B$19</f>
        <v>21.759</v>
      </c>
      <c r="L19" s="41">
        <f>L$16-$C$19</f>
        <v>5.3260000000000005</v>
      </c>
      <c r="M19" s="23"/>
      <c r="N19" s="40">
        <f>N$16+$B$19</f>
        <v>22.259</v>
      </c>
      <c r="O19" s="41">
        <f>O$16-$C$19</f>
        <v>5.3959999999999999</v>
      </c>
      <c r="P19" s="23"/>
      <c r="Q19" s="40">
        <f>Q$16+$B$19</f>
        <v>22.759</v>
      </c>
      <c r="R19" s="41">
        <f>R$16-$C$19</f>
        <v>7.0560000000000009</v>
      </c>
      <c r="S19" s="23"/>
      <c r="T19" s="40">
        <f>T$16+$B$19</f>
        <v>23.259</v>
      </c>
      <c r="U19" s="41">
        <f>U$16-$C$19</f>
        <v>7.9160000000000004</v>
      </c>
      <c r="V19" s="23"/>
      <c r="W19" s="40">
        <f>W$16+$B$19</f>
        <v>23.759</v>
      </c>
      <c r="X19" s="41">
        <f>X$16-$C$19</f>
        <v>8.7859999999999996</v>
      </c>
      <c r="Y19" s="23"/>
      <c r="Z19" s="40">
        <f>Z$16+$B$19</f>
        <v>24.259</v>
      </c>
      <c r="AA19" s="41">
        <f>AA$16-$C$19</f>
        <v>9.6560000000000006</v>
      </c>
      <c r="AB19" s="23"/>
      <c r="AC19" s="40">
        <f>AC$16+$B$19</f>
        <v>24.759</v>
      </c>
      <c r="AD19" s="41">
        <f>AD$16-$C$19</f>
        <v>10.526</v>
      </c>
      <c r="AE19" s="23"/>
      <c r="AF19" s="40">
        <f>AF$16+$B$19</f>
        <v>25.259</v>
      </c>
      <c r="AG19" s="41">
        <f>AG$16-$C$19</f>
        <v>11.385999999999999</v>
      </c>
      <c r="AH19" s="24"/>
    </row>
    <row r="20" spans="1:34" x14ac:dyDescent="0.25">
      <c r="A20" s="21"/>
      <c r="B20" s="42">
        <f>B12</f>
        <v>10.227</v>
      </c>
      <c r="C20" s="42">
        <f>C12</f>
        <v>2.1880000000000002</v>
      </c>
      <c r="D20" s="54"/>
      <c r="E20" s="40">
        <f>E$16+$B$20</f>
        <v>22.727</v>
      </c>
      <c r="F20" s="41">
        <f>F$16-$C$20</f>
        <v>2.8119999999999998</v>
      </c>
      <c r="G20" s="23"/>
      <c r="H20" s="40">
        <f>H$16+$B$20</f>
        <v>23.227</v>
      </c>
      <c r="I20" s="41">
        <f>I$16-$C$20</f>
        <v>3.6720000000000002</v>
      </c>
      <c r="J20" s="23"/>
      <c r="K20" s="40">
        <f>K$16+$B$20</f>
        <v>23.727</v>
      </c>
      <c r="L20" s="41">
        <f>L$16-$C$20</f>
        <v>4.5419999999999998</v>
      </c>
      <c r="M20" s="23"/>
      <c r="N20" s="40">
        <f>N$16+$B$20</f>
        <v>24.227</v>
      </c>
      <c r="O20" s="41">
        <f>O$16-$C$20</f>
        <v>4.6120000000000001</v>
      </c>
      <c r="P20" s="23"/>
      <c r="Q20" s="40">
        <f>Q$16+$B$20</f>
        <v>24.727</v>
      </c>
      <c r="R20" s="41">
        <f>R$16-$C$20</f>
        <v>6.2720000000000002</v>
      </c>
      <c r="S20" s="23"/>
      <c r="T20" s="40">
        <f>T$16+$B$20</f>
        <v>25.227</v>
      </c>
      <c r="U20" s="41">
        <f>U$16-$C$20</f>
        <v>7.1319999999999997</v>
      </c>
      <c r="V20" s="23"/>
      <c r="W20" s="40">
        <f>W$16+$B$20</f>
        <v>25.727</v>
      </c>
      <c r="X20" s="41">
        <f>X$16-$C$20</f>
        <v>8.0019999999999989</v>
      </c>
      <c r="Y20" s="23"/>
      <c r="Z20" s="40">
        <f>Z$16+$B$20</f>
        <v>26.227</v>
      </c>
      <c r="AA20" s="41">
        <f>AA$16-$C$20</f>
        <v>8.8719999999999999</v>
      </c>
      <c r="AB20" s="23"/>
      <c r="AC20" s="40">
        <f>AC$16+$B$20</f>
        <v>26.727</v>
      </c>
      <c r="AD20" s="41">
        <f>AD$16-$C$20</f>
        <v>9.7419999999999991</v>
      </c>
      <c r="AE20" s="23"/>
      <c r="AF20" s="40">
        <f>AF$16+$B$20</f>
        <v>27.227</v>
      </c>
      <c r="AG20" s="41">
        <f>AG$16-$C$20</f>
        <v>10.601999999999999</v>
      </c>
      <c r="AH20" s="24"/>
    </row>
    <row r="21" spans="1:34" x14ac:dyDescent="0.25">
      <c r="A21" s="21"/>
      <c r="B21" s="42">
        <f>B11</f>
        <v>11.066000000000001</v>
      </c>
      <c r="C21" s="42">
        <f>C11</f>
        <v>2.75</v>
      </c>
      <c r="D21" s="54"/>
      <c r="E21" s="40">
        <f>E$16+$B$21</f>
        <v>23.566000000000003</v>
      </c>
      <c r="F21" s="41">
        <f>F$16-$C$21</f>
        <v>2.25</v>
      </c>
      <c r="G21" s="23"/>
      <c r="H21" s="40">
        <f>H$16+$B$21</f>
        <v>24.066000000000003</v>
      </c>
      <c r="I21" s="41">
        <f>I$16-$C$21</f>
        <v>3.1100000000000003</v>
      </c>
      <c r="J21" s="23"/>
      <c r="K21" s="40">
        <f>K$16+$B$21</f>
        <v>24.566000000000003</v>
      </c>
      <c r="L21" s="41">
        <f>L$16-$C$21</f>
        <v>3.9800000000000004</v>
      </c>
      <c r="M21" s="23"/>
      <c r="N21" s="40">
        <f>N$16+$B$21</f>
        <v>25.066000000000003</v>
      </c>
      <c r="O21" s="41">
        <f>O$16-$C$21</f>
        <v>4.05</v>
      </c>
      <c r="P21" s="23"/>
      <c r="Q21" s="40">
        <f>Q$16+$B$21</f>
        <v>25.566000000000003</v>
      </c>
      <c r="R21" s="41">
        <f>R$16-$C$21</f>
        <v>5.7100000000000009</v>
      </c>
      <c r="S21" s="23"/>
      <c r="T21" s="40">
        <f>T$16+$B$21</f>
        <v>26.066000000000003</v>
      </c>
      <c r="U21" s="41">
        <f>U$16-$C$21</f>
        <v>6.57</v>
      </c>
      <c r="V21" s="23"/>
      <c r="W21" s="40">
        <f>W$16+$B$21</f>
        <v>26.566000000000003</v>
      </c>
      <c r="X21" s="41">
        <f>X$16-$C$21</f>
        <v>7.4399999999999995</v>
      </c>
      <c r="Y21" s="23"/>
      <c r="Z21" s="40">
        <f>Z$16+$B$21</f>
        <v>27.066000000000003</v>
      </c>
      <c r="AA21" s="41">
        <f>AA$16-$C$21</f>
        <v>8.31</v>
      </c>
      <c r="AB21" s="23"/>
      <c r="AC21" s="40">
        <f>AC$16+$B$21</f>
        <v>27.566000000000003</v>
      </c>
      <c r="AD21" s="41">
        <f>AD$16-$C$21</f>
        <v>9.18</v>
      </c>
      <c r="AE21" s="23"/>
      <c r="AF21" s="40">
        <f>AF$16+$B$21</f>
        <v>28.066000000000003</v>
      </c>
      <c r="AG21" s="41">
        <f>AG$16-$C$21</f>
        <v>10.039999999999999</v>
      </c>
      <c r="AH21" s="24"/>
    </row>
    <row r="22" spans="1:34" x14ac:dyDescent="0.25">
      <c r="A22" s="21"/>
      <c r="B22" s="42">
        <f>B10</f>
        <v>11.670999999999999</v>
      </c>
      <c r="C22" s="42">
        <f>C10</f>
        <v>3.56</v>
      </c>
      <c r="D22" s="54"/>
      <c r="E22" s="40">
        <f>E$16+$B$22</f>
        <v>24.170999999999999</v>
      </c>
      <c r="F22" s="41">
        <f>F$16-$C$22</f>
        <v>1.44</v>
      </c>
      <c r="G22" s="23"/>
      <c r="H22" s="40">
        <f>H$16+$B$22</f>
        <v>24.670999999999999</v>
      </c>
      <c r="I22" s="41">
        <f>I$16-$C$22</f>
        <v>2.3000000000000003</v>
      </c>
      <c r="J22" s="23"/>
      <c r="K22" s="40">
        <f>K$16+$B$22</f>
        <v>25.170999999999999</v>
      </c>
      <c r="L22" s="41">
        <f>L$16-$C$22</f>
        <v>3.1700000000000004</v>
      </c>
      <c r="M22" s="23"/>
      <c r="N22" s="40">
        <f>N$16+$B$22</f>
        <v>25.670999999999999</v>
      </c>
      <c r="O22" s="41">
        <f>O$16-$C$22</f>
        <v>3.2399999999999998</v>
      </c>
      <c r="P22" s="23"/>
      <c r="Q22" s="40">
        <f>Q$16+$B$22</f>
        <v>26.170999999999999</v>
      </c>
      <c r="R22" s="41">
        <f>R$16-$C$22</f>
        <v>4.9000000000000004</v>
      </c>
      <c r="S22" s="23"/>
      <c r="T22" s="40">
        <f>T$16+$B$22</f>
        <v>26.670999999999999</v>
      </c>
      <c r="U22" s="41">
        <f>U$16-$C$22</f>
        <v>5.76</v>
      </c>
      <c r="V22" s="23"/>
      <c r="W22" s="40">
        <f>W$16+$B$22</f>
        <v>27.170999999999999</v>
      </c>
      <c r="X22" s="41">
        <f>X$16-$C$22</f>
        <v>6.629999999999999</v>
      </c>
      <c r="Y22" s="23"/>
      <c r="Z22" s="40">
        <f>Z$16+$B$22</f>
        <v>27.670999999999999</v>
      </c>
      <c r="AA22" s="41">
        <f>AA$16-$C$22</f>
        <v>7.5</v>
      </c>
      <c r="AB22" s="23"/>
      <c r="AC22" s="40">
        <f>AC$16+$B$22</f>
        <v>28.170999999999999</v>
      </c>
      <c r="AD22" s="41">
        <f>AD$16-$C$22</f>
        <v>8.3699999999999992</v>
      </c>
      <c r="AE22" s="23"/>
      <c r="AF22" s="40">
        <f>AF$16+$B$22</f>
        <v>28.670999999999999</v>
      </c>
      <c r="AG22" s="41">
        <f>AG$16-$C$22</f>
        <v>9.2299999999999986</v>
      </c>
      <c r="AH22" s="24"/>
    </row>
    <row r="23" spans="1:34" ht="15.75" thickBot="1" x14ac:dyDescent="0.3">
      <c r="A23" s="21"/>
      <c r="B23" s="43"/>
      <c r="C23" s="43"/>
      <c r="D23" s="54"/>
      <c r="E23" s="44">
        <f>E6</f>
        <v>25</v>
      </c>
      <c r="F23" s="45">
        <v>0</v>
      </c>
      <c r="G23" s="23"/>
      <c r="H23" s="44">
        <f>H6</f>
        <v>26</v>
      </c>
      <c r="I23" s="45">
        <v>0</v>
      </c>
      <c r="J23" s="23"/>
      <c r="K23" s="44">
        <f>K6</f>
        <v>27</v>
      </c>
      <c r="L23" s="45">
        <v>0</v>
      </c>
      <c r="M23" s="23"/>
      <c r="N23" s="44">
        <f>N6</f>
        <v>28</v>
      </c>
      <c r="O23" s="45">
        <v>0</v>
      </c>
      <c r="P23" s="23"/>
      <c r="Q23" s="44">
        <f>Q6</f>
        <v>29</v>
      </c>
      <c r="R23" s="45">
        <v>0</v>
      </c>
      <c r="S23" s="23"/>
      <c r="T23" s="44">
        <f>T6</f>
        <v>30</v>
      </c>
      <c r="U23" s="45">
        <v>0</v>
      </c>
      <c r="V23" s="23"/>
      <c r="W23" s="44">
        <f>W6</f>
        <v>31</v>
      </c>
      <c r="X23" s="45">
        <v>0</v>
      </c>
      <c r="Y23" s="23"/>
      <c r="Z23" s="44">
        <f>Z6</f>
        <v>32</v>
      </c>
      <c r="AA23" s="45">
        <v>0</v>
      </c>
      <c r="AB23" s="23"/>
      <c r="AC23" s="44">
        <f>AC6</f>
        <v>33</v>
      </c>
      <c r="AD23" s="45">
        <v>0</v>
      </c>
      <c r="AE23" s="23"/>
      <c r="AF23" s="44">
        <f>AF6</f>
        <v>34</v>
      </c>
      <c r="AG23" s="45">
        <v>0</v>
      </c>
      <c r="AH23" s="24"/>
    </row>
    <row r="24" spans="1:34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4"/>
    </row>
    <row r="25" spans="1:34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4"/>
    </row>
    <row r="26" spans="1:34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4"/>
    </row>
    <row r="27" spans="1:34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I29" sqref="I29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2" width="5.7109375" style="2" customWidth="1"/>
    <col min="23" max="24" width="9.140625" style="2"/>
    <col min="25" max="25" width="5.7109375" style="2" customWidth="1"/>
    <col min="26" max="27" width="9.140625" style="2"/>
    <col min="28" max="28" width="5.7109375" style="2" customWidth="1"/>
    <col min="29" max="30" width="9.140625" style="2"/>
    <col min="31" max="33" width="5.7109375" style="2" customWidth="1"/>
    <col min="34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20"/>
    </row>
    <row r="2" spans="1:59" ht="27" thickBot="1" x14ac:dyDescent="0.45">
      <c r="A2" s="21"/>
      <c r="B2" s="22"/>
      <c r="C2" s="22"/>
      <c r="D2" s="50" t="s">
        <v>0</v>
      </c>
      <c r="E2" s="79" t="s">
        <v>9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58"/>
      <c r="Z5" s="59" t="s">
        <v>2</v>
      </c>
      <c r="AA5" s="59" t="s">
        <v>3</v>
      </c>
      <c r="AB5" s="58"/>
      <c r="AC5" s="59" t="s">
        <v>2</v>
      </c>
      <c r="AD5" s="59" t="s">
        <v>3</v>
      </c>
      <c r="AE5" s="65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29</v>
      </c>
      <c r="F6" s="64">
        <v>5.58</v>
      </c>
      <c r="G6" s="62"/>
      <c r="H6" s="63">
        <v>30</v>
      </c>
      <c r="I6" s="64">
        <v>6.45</v>
      </c>
      <c r="J6" s="62"/>
      <c r="K6" s="63">
        <v>31</v>
      </c>
      <c r="L6" s="64">
        <v>7.31</v>
      </c>
      <c r="M6" s="62"/>
      <c r="N6" s="63">
        <v>32</v>
      </c>
      <c r="O6" s="64">
        <v>8.18</v>
      </c>
      <c r="P6" s="62"/>
      <c r="Q6" s="63">
        <v>33</v>
      </c>
      <c r="R6" s="64">
        <v>9.0399999999999991</v>
      </c>
      <c r="S6" s="62"/>
      <c r="T6" s="63">
        <v>34</v>
      </c>
      <c r="U6" s="64">
        <v>9.91</v>
      </c>
      <c r="V6" s="62"/>
      <c r="W6" s="63">
        <v>35</v>
      </c>
      <c r="X6" s="64">
        <v>10.77</v>
      </c>
      <c r="Y6" s="62"/>
      <c r="Z6" s="63">
        <v>36</v>
      </c>
      <c r="AA6" s="64">
        <v>11.65</v>
      </c>
      <c r="AB6" s="62"/>
      <c r="AC6" s="63">
        <v>37</v>
      </c>
      <c r="AD6" s="64">
        <v>12.51</v>
      </c>
      <c r="AE6" s="66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4"/>
    </row>
    <row r="10" spans="1:59" x14ac:dyDescent="0.25">
      <c r="A10" s="21"/>
      <c r="B10" s="39">
        <v>13.500999999999999</v>
      </c>
      <c r="C10" s="39">
        <v>3.8479999999999999</v>
      </c>
      <c r="D10" s="54"/>
      <c r="E10" s="40">
        <f>E$16-$B$10</f>
        <v>0.99900000000000055</v>
      </c>
      <c r="F10" s="41">
        <f>F$16-$C$10</f>
        <v>1.7320000000000002</v>
      </c>
      <c r="G10" s="23"/>
      <c r="H10" s="40">
        <f>H$16-$B$10</f>
        <v>1.4990000000000006</v>
      </c>
      <c r="I10" s="41">
        <f>I$16-$C$10</f>
        <v>2.6020000000000003</v>
      </c>
      <c r="J10" s="23"/>
      <c r="K10" s="40">
        <f>K$16-$B$10</f>
        <v>1.9990000000000006</v>
      </c>
      <c r="L10" s="41">
        <f>L$16-$C$10</f>
        <v>3.4619999999999997</v>
      </c>
      <c r="M10" s="23"/>
      <c r="N10" s="40">
        <f>N$16-$B$10</f>
        <v>2.4990000000000006</v>
      </c>
      <c r="O10" s="41">
        <f>O$16-$C$10</f>
        <v>4.3319999999999999</v>
      </c>
      <c r="P10" s="23"/>
      <c r="Q10" s="40">
        <f>Q$16-$B$10</f>
        <v>2.9990000000000006</v>
      </c>
      <c r="R10" s="41">
        <f>R$16-$C$10</f>
        <v>5.1919999999999993</v>
      </c>
      <c r="S10" s="23"/>
      <c r="T10" s="40">
        <f>T$16-$B$10</f>
        <v>3.4990000000000006</v>
      </c>
      <c r="U10" s="41">
        <f>U$16-$C$10</f>
        <v>6.0620000000000003</v>
      </c>
      <c r="V10" s="23"/>
      <c r="W10" s="40">
        <f>W$16-$B$10</f>
        <v>3.9990000000000006</v>
      </c>
      <c r="X10" s="41">
        <f>X$16-$C$10</f>
        <v>6.9219999999999997</v>
      </c>
      <c r="Y10" s="23"/>
      <c r="Z10" s="40">
        <f>Z$16-$B$10</f>
        <v>4.4990000000000006</v>
      </c>
      <c r="AA10" s="41">
        <f>AA$16-$C$10</f>
        <v>7.8020000000000005</v>
      </c>
      <c r="AB10" s="23"/>
      <c r="AC10" s="40">
        <f>AC$16-$B$10</f>
        <v>4.9990000000000006</v>
      </c>
      <c r="AD10" s="41">
        <f>AD$16-$C$10</f>
        <v>8.661999999999999</v>
      </c>
      <c r="AE10" s="24"/>
    </row>
    <row r="11" spans="1:59" x14ac:dyDescent="0.25">
      <c r="A11" s="21"/>
      <c r="B11" s="39">
        <v>13.192</v>
      </c>
      <c r="C11" s="39">
        <v>3.3660000000000001</v>
      </c>
      <c r="D11" s="54"/>
      <c r="E11" s="40">
        <f>E$16-$B$11</f>
        <v>1.3079999999999998</v>
      </c>
      <c r="F11" s="41">
        <f>F$16-$C$11</f>
        <v>2.214</v>
      </c>
      <c r="G11" s="23"/>
      <c r="H11" s="40">
        <f>H$16-$B$11</f>
        <v>1.8079999999999998</v>
      </c>
      <c r="I11" s="41">
        <f>I$16-$C$11</f>
        <v>3.0840000000000001</v>
      </c>
      <c r="J11" s="23"/>
      <c r="K11" s="40">
        <f>K$16-$B$11</f>
        <v>2.3079999999999998</v>
      </c>
      <c r="L11" s="41">
        <f>L$16-$C$11</f>
        <v>3.9439999999999995</v>
      </c>
      <c r="M11" s="23"/>
      <c r="N11" s="40">
        <f>N$16-$B$11</f>
        <v>2.8079999999999998</v>
      </c>
      <c r="O11" s="41">
        <f>O$16-$C$11</f>
        <v>4.8140000000000001</v>
      </c>
      <c r="P11" s="23"/>
      <c r="Q11" s="40">
        <f>Q$16-$B$11</f>
        <v>3.3079999999999998</v>
      </c>
      <c r="R11" s="41">
        <f>R$16-$C$11</f>
        <v>5.6739999999999995</v>
      </c>
      <c r="S11" s="23"/>
      <c r="T11" s="40">
        <f>T$16-$B$11</f>
        <v>3.8079999999999998</v>
      </c>
      <c r="U11" s="41">
        <f>U$16-$C$11</f>
        <v>6.5440000000000005</v>
      </c>
      <c r="V11" s="23"/>
      <c r="W11" s="40">
        <f>W$16-$B$11</f>
        <v>4.3079999999999998</v>
      </c>
      <c r="X11" s="41">
        <f>X$16-$C$11</f>
        <v>7.4039999999999999</v>
      </c>
      <c r="Y11" s="23"/>
      <c r="Z11" s="40">
        <f>Z$16-$B$11</f>
        <v>4.8079999999999998</v>
      </c>
      <c r="AA11" s="41">
        <f>AA$16-$C$11</f>
        <v>8.2840000000000007</v>
      </c>
      <c r="AB11" s="23"/>
      <c r="AC11" s="40">
        <f>AC$16-$B$11</f>
        <v>5.3079999999999998</v>
      </c>
      <c r="AD11" s="41">
        <f>AD$16-$C$11</f>
        <v>9.1440000000000001</v>
      </c>
      <c r="AE11" s="24"/>
    </row>
    <row r="12" spans="1:59" x14ac:dyDescent="0.25">
      <c r="A12" s="21"/>
      <c r="B12" s="39">
        <v>12.818</v>
      </c>
      <c r="C12" s="39">
        <v>2.9329999999999998</v>
      </c>
      <c r="D12" s="54"/>
      <c r="E12" s="40">
        <f>E$16-$B$12</f>
        <v>1.6820000000000004</v>
      </c>
      <c r="F12" s="41">
        <f>F$16-$C$12</f>
        <v>2.6470000000000002</v>
      </c>
      <c r="G12" s="23"/>
      <c r="H12" s="40">
        <f>H$16-$B$12</f>
        <v>2.1820000000000004</v>
      </c>
      <c r="I12" s="41">
        <f>I$16-$C$12</f>
        <v>3.5170000000000003</v>
      </c>
      <c r="J12" s="23"/>
      <c r="K12" s="40">
        <f>K$16-$B$12</f>
        <v>2.6820000000000004</v>
      </c>
      <c r="L12" s="41">
        <f>L$16-$C$12</f>
        <v>4.3769999999999998</v>
      </c>
      <c r="M12" s="23"/>
      <c r="N12" s="40">
        <f>N$16-$B$12</f>
        <v>3.1820000000000004</v>
      </c>
      <c r="O12" s="41">
        <f>O$16-$C$12</f>
        <v>5.2469999999999999</v>
      </c>
      <c r="P12" s="23"/>
      <c r="Q12" s="40">
        <f>Q$16-$B$12</f>
        <v>3.6820000000000004</v>
      </c>
      <c r="R12" s="41">
        <f>R$16-$C$12</f>
        <v>6.1069999999999993</v>
      </c>
      <c r="S12" s="23"/>
      <c r="T12" s="40">
        <f>T$16-$B$12</f>
        <v>4.1820000000000004</v>
      </c>
      <c r="U12" s="41">
        <f>U$16-$C$12</f>
        <v>6.9770000000000003</v>
      </c>
      <c r="V12" s="23"/>
      <c r="W12" s="40">
        <f>W$16-$B$12</f>
        <v>4.6820000000000004</v>
      </c>
      <c r="X12" s="41">
        <f>X$16-$C$12</f>
        <v>7.8369999999999997</v>
      </c>
      <c r="Y12" s="23"/>
      <c r="Z12" s="40">
        <f>Z$16-$B$12</f>
        <v>5.1820000000000004</v>
      </c>
      <c r="AA12" s="41">
        <f>AA$16-$C$12</f>
        <v>8.7170000000000005</v>
      </c>
      <c r="AB12" s="23"/>
      <c r="AC12" s="40">
        <f>AC$16-$B$12</f>
        <v>5.6820000000000004</v>
      </c>
      <c r="AD12" s="41">
        <f>AD$16-$C$12</f>
        <v>9.577</v>
      </c>
      <c r="AE12" s="24"/>
    </row>
    <row r="13" spans="1:59" x14ac:dyDescent="0.25">
      <c r="A13" s="21"/>
      <c r="B13" s="39">
        <v>10.894</v>
      </c>
      <c r="C13" s="39">
        <v>1.7190000000000001</v>
      </c>
      <c r="D13" s="54"/>
      <c r="E13" s="40">
        <f>E$16-$B$13</f>
        <v>3.6059999999999999</v>
      </c>
      <c r="F13" s="41">
        <f>F$16-$C$13</f>
        <v>3.8609999999999998</v>
      </c>
      <c r="G13" s="23"/>
      <c r="H13" s="40">
        <f>H$16-$B$13</f>
        <v>4.1059999999999999</v>
      </c>
      <c r="I13" s="41">
        <f>I$16-$C$13</f>
        <v>4.7309999999999999</v>
      </c>
      <c r="J13" s="23"/>
      <c r="K13" s="40">
        <f>K$16-$B$13</f>
        <v>4.6059999999999999</v>
      </c>
      <c r="L13" s="41">
        <f>L$16-$C$13</f>
        <v>5.5909999999999993</v>
      </c>
      <c r="M13" s="23"/>
      <c r="N13" s="40">
        <f>N$16-$B$13</f>
        <v>5.1059999999999999</v>
      </c>
      <c r="O13" s="41">
        <f>O$16-$C$13</f>
        <v>6.4609999999999994</v>
      </c>
      <c r="P13" s="23"/>
      <c r="Q13" s="40">
        <f>Q$16-$B$13</f>
        <v>5.6059999999999999</v>
      </c>
      <c r="R13" s="41">
        <f>R$16-$C$13</f>
        <v>7.3209999999999988</v>
      </c>
      <c r="S13" s="23"/>
      <c r="T13" s="40">
        <f>T$16-$B$13</f>
        <v>6.1059999999999999</v>
      </c>
      <c r="U13" s="41">
        <f>U$16-$C$13</f>
        <v>8.1910000000000007</v>
      </c>
      <c r="V13" s="23"/>
      <c r="W13" s="40">
        <f>W$16-$B$13</f>
        <v>6.6059999999999999</v>
      </c>
      <c r="X13" s="41">
        <f>X$16-$C$13</f>
        <v>9.0510000000000002</v>
      </c>
      <c r="Y13" s="23"/>
      <c r="Z13" s="40">
        <f>Z$16-$B$13</f>
        <v>7.1059999999999999</v>
      </c>
      <c r="AA13" s="41">
        <f>AA$16-$C$13</f>
        <v>9.9310000000000009</v>
      </c>
      <c r="AB13" s="23"/>
      <c r="AC13" s="40">
        <f>AC$16-$B$13</f>
        <v>7.6059999999999999</v>
      </c>
      <c r="AD13" s="41">
        <f>AD$16-$C$13</f>
        <v>10.791</v>
      </c>
      <c r="AE13" s="24"/>
    </row>
    <row r="14" spans="1:59" x14ac:dyDescent="0.25">
      <c r="A14" s="21"/>
      <c r="B14" s="39">
        <v>8.7439999999999998</v>
      </c>
      <c r="C14" s="39">
        <v>0.97099999999999997</v>
      </c>
      <c r="D14" s="54"/>
      <c r="E14" s="40">
        <f>E$16-$B$14</f>
        <v>5.7560000000000002</v>
      </c>
      <c r="F14" s="41">
        <f>F$16-$C$14</f>
        <v>4.609</v>
      </c>
      <c r="G14" s="23"/>
      <c r="H14" s="40">
        <f>H$16-$B$14</f>
        <v>6.2560000000000002</v>
      </c>
      <c r="I14" s="41">
        <f>I$16-$C$14</f>
        <v>5.4790000000000001</v>
      </c>
      <c r="J14" s="23"/>
      <c r="K14" s="40">
        <f>K$16-$B$14</f>
        <v>6.7560000000000002</v>
      </c>
      <c r="L14" s="41">
        <f>L$16-$C$14</f>
        <v>6.3389999999999995</v>
      </c>
      <c r="M14" s="23"/>
      <c r="N14" s="40">
        <f>N$16-$B$14</f>
        <v>7.2560000000000002</v>
      </c>
      <c r="O14" s="41">
        <f>O$16-$C$14</f>
        <v>7.2089999999999996</v>
      </c>
      <c r="P14" s="23"/>
      <c r="Q14" s="40">
        <f>Q$16-$B$14</f>
        <v>7.7560000000000002</v>
      </c>
      <c r="R14" s="41">
        <f>R$16-$C$14</f>
        <v>8.0689999999999991</v>
      </c>
      <c r="S14" s="23"/>
      <c r="T14" s="40">
        <f>T$16-$B$14</f>
        <v>8.2560000000000002</v>
      </c>
      <c r="U14" s="41">
        <f>U$16-$C$14</f>
        <v>8.9390000000000001</v>
      </c>
      <c r="V14" s="23"/>
      <c r="W14" s="40">
        <f>W$16-$B$14</f>
        <v>8.7560000000000002</v>
      </c>
      <c r="X14" s="41">
        <f>X$16-$C$14</f>
        <v>9.7989999999999995</v>
      </c>
      <c r="Y14" s="23"/>
      <c r="Z14" s="40">
        <f>Z$16-$B$14</f>
        <v>9.2560000000000002</v>
      </c>
      <c r="AA14" s="41">
        <f>AA$16-$C$14</f>
        <v>10.679</v>
      </c>
      <c r="AB14" s="23"/>
      <c r="AC14" s="40">
        <f>AC$16-$B$14</f>
        <v>9.7560000000000002</v>
      </c>
      <c r="AD14" s="41">
        <f>AD$16-$C$14</f>
        <v>11.539</v>
      </c>
      <c r="AE14" s="24"/>
    </row>
    <row r="15" spans="1:59" x14ac:dyDescent="0.25">
      <c r="A15" s="21"/>
      <c r="B15" s="39">
        <v>4.399</v>
      </c>
      <c r="C15" s="39">
        <v>0.24399999999999999</v>
      </c>
      <c r="D15" s="54"/>
      <c r="E15" s="40">
        <f>E$16-$B$15</f>
        <v>10.100999999999999</v>
      </c>
      <c r="F15" s="41">
        <f>F$16-$C$15</f>
        <v>5.3360000000000003</v>
      </c>
      <c r="G15" s="23"/>
      <c r="H15" s="40">
        <f>H$16-$B$15</f>
        <v>10.600999999999999</v>
      </c>
      <c r="I15" s="41">
        <f>I$16-$C$15</f>
        <v>6.2060000000000004</v>
      </c>
      <c r="J15" s="23"/>
      <c r="K15" s="40">
        <f>K$16-$B$15</f>
        <v>11.100999999999999</v>
      </c>
      <c r="L15" s="41">
        <f>L$16-$C$15</f>
        <v>7.0659999999999998</v>
      </c>
      <c r="M15" s="23"/>
      <c r="N15" s="40">
        <f>N$16-$B$15</f>
        <v>11.600999999999999</v>
      </c>
      <c r="O15" s="41">
        <f>O$16-$C$15</f>
        <v>7.9359999999999999</v>
      </c>
      <c r="P15" s="23"/>
      <c r="Q15" s="40">
        <f>Q$16-$B$15</f>
        <v>12.100999999999999</v>
      </c>
      <c r="R15" s="41">
        <f>R$16-$C$15</f>
        <v>8.7959999999999994</v>
      </c>
      <c r="S15" s="23"/>
      <c r="T15" s="40">
        <f>T$16-$B$15</f>
        <v>12.600999999999999</v>
      </c>
      <c r="U15" s="41">
        <f>U$16-$C$15</f>
        <v>9.6660000000000004</v>
      </c>
      <c r="V15" s="23"/>
      <c r="W15" s="40">
        <f>W$16-$B$15</f>
        <v>13.100999999999999</v>
      </c>
      <c r="X15" s="41">
        <f>X$16-$C$15</f>
        <v>10.526</v>
      </c>
      <c r="Y15" s="23"/>
      <c r="Z15" s="40">
        <f>Z$16-$B$15</f>
        <v>13.600999999999999</v>
      </c>
      <c r="AA15" s="41">
        <f>AA$16-$C$15</f>
        <v>11.406000000000001</v>
      </c>
      <c r="AB15" s="23"/>
      <c r="AC15" s="40">
        <f>AC$16-$B$15</f>
        <v>14.100999999999999</v>
      </c>
      <c r="AD15" s="41">
        <f>AD$16-$C$15</f>
        <v>12.266</v>
      </c>
      <c r="AE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14.5</v>
      </c>
      <c r="F16" s="41">
        <f>F6</f>
        <v>5.58</v>
      </c>
      <c r="G16" s="23"/>
      <c r="H16" s="40">
        <f>H6/2</f>
        <v>15</v>
      </c>
      <c r="I16" s="41">
        <f>I6</f>
        <v>6.45</v>
      </c>
      <c r="J16" s="23"/>
      <c r="K16" s="40">
        <f>K6/2</f>
        <v>15.5</v>
      </c>
      <c r="L16" s="41">
        <f>L6</f>
        <v>7.31</v>
      </c>
      <c r="M16" s="23"/>
      <c r="N16" s="40">
        <f>N6/2</f>
        <v>16</v>
      </c>
      <c r="O16" s="41">
        <f>O6</f>
        <v>8.18</v>
      </c>
      <c r="P16" s="23"/>
      <c r="Q16" s="40">
        <f>Q6/2</f>
        <v>16.5</v>
      </c>
      <c r="R16" s="41">
        <f>R6</f>
        <v>9.0399999999999991</v>
      </c>
      <c r="S16" s="23"/>
      <c r="T16" s="40">
        <f>T6/2</f>
        <v>17</v>
      </c>
      <c r="U16" s="41">
        <f>U6</f>
        <v>9.91</v>
      </c>
      <c r="V16" s="23"/>
      <c r="W16" s="40">
        <f>W6/2</f>
        <v>17.5</v>
      </c>
      <c r="X16" s="41">
        <f>X6</f>
        <v>10.77</v>
      </c>
      <c r="Y16" s="23"/>
      <c r="Z16" s="40">
        <f>Z6/2</f>
        <v>18</v>
      </c>
      <c r="AA16" s="41">
        <f>AA6</f>
        <v>11.65</v>
      </c>
      <c r="AB16" s="23"/>
      <c r="AC16" s="40">
        <f>AC6/2</f>
        <v>18.5</v>
      </c>
      <c r="AD16" s="41">
        <f>AD6</f>
        <v>12.51</v>
      </c>
      <c r="AE16" s="24"/>
    </row>
    <row r="17" spans="1:31" x14ac:dyDescent="0.25">
      <c r="A17" s="21"/>
      <c r="B17" s="42">
        <f>B15</f>
        <v>4.399</v>
      </c>
      <c r="C17" s="42">
        <f>C15</f>
        <v>0.24399999999999999</v>
      </c>
      <c r="D17" s="54"/>
      <c r="E17" s="40">
        <f>E$16+$B$17</f>
        <v>18.899000000000001</v>
      </c>
      <c r="F17" s="41">
        <f>F$16-$C$17</f>
        <v>5.3360000000000003</v>
      </c>
      <c r="G17" s="23"/>
      <c r="H17" s="40">
        <f>H$16+$B$17</f>
        <v>19.399000000000001</v>
      </c>
      <c r="I17" s="41">
        <f>I$16-$C$17</f>
        <v>6.2060000000000004</v>
      </c>
      <c r="J17" s="23"/>
      <c r="K17" s="40">
        <f>K$16+$B$17</f>
        <v>19.899000000000001</v>
      </c>
      <c r="L17" s="41">
        <f>L$16-$C$17</f>
        <v>7.0659999999999998</v>
      </c>
      <c r="M17" s="23"/>
      <c r="N17" s="40">
        <f>N$16+$B$17</f>
        <v>20.399000000000001</v>
      </c>
      <c r="O17" s="41">
        <f>O$16-$C$17</f>
        <v>7.9359999999999999</v>
      </c>
      <c r="P17" s="23"/>
      <c r="Q17" s="40">
        <f>Q$16+$B$17</f>
        <v>20.899000000000001</v>
      </c>
      <c r="R17" s="41">
        <f>R$16-$C$17</f>
        <v>8.7959999999999994</v>
      </c>
      <c r="S17" s="23"/>
      <c r="T17" s="40">
        <f>T$16+$B$17</f>
        <v>21.399000000000001</v>
      </c>
      <c r="U17" s="41">
        <f>U$16-$C$17</f>
        <v>9.6660000000000004</v>
      </c>
      <c r="V17" s="23"/>
      <c r="W17" s="40">
        <f>W$16+$B$17</f>
        <v>21.899000000000001</v>
      </c>
      <c r="X17" s="41">
        <f>X$16-$C$17</f>
        <v>10.526</v>
      </c>
      <c r="Y17" s="23"/>
      <c r="Z17" s="40">
        <f>Z$16+$B$17</f>
        <v>22.399000000000001</v>
      </c>
      <c r="AA17" s="41">
        <f>AA$16-$C$17</f>
        <v>11.406000000000001</v>
      </c>
      <c r="AB17" s="23"/>
      <c r="AC17" s="40">
        <f>AC$16+$B$17</f>
        <v>22.899000000000001</v>
      </c>
      <c r="AD17" s="41">
        <f>AD$16-$C$17</f>
        <v>12.266</v>
      </c>
      <c r="AE17" s="24"/>
    </row>
    <row r="18" spans="1:31" x14ac:dyDescent="0.25">
      <c r="A18" s="21"/>
      <c r="B18" s="42">
        <f>B14</f>
        <v>8.7439999999999998</v>
      </c>
      <c r="C18" s="42">
        <f>C14</f>
        <v>0.97099999999999997</v>
      </c>
      <c r="D18" s="54"/>
      <c r="E18" s="40">
        <f>E$16+$B$18</f>
        <v>23.244</v>
      </c>
      <c r="F18" s="41">
        <f>F$16-$C$18</f>
        <v>4.609</v>
      </c>
      <c r="G18" s="23"/>
      <c r="H18" s="40">
        <f>H$16+$B$18</f>
        <v>23.744</v>
      </c>
      <c r="I18" s="41">
        <f>I$16-$C$18</f>
        <v>5.4790000000000001</v>
      </c>
      <c r="J18" s="23"/>
      <c r="K18" s="40">
        <f>K$16+$B$18</f>
        <v>24.244</v>
      </c>
      <c r="L18" s="41">
        <f>L$16-$C$18</f>
        <v>6.3389999999999995</v>
      </c>
      <c r="M18" s="23"/>
      <c r="N18" s="40">
        <f>N$16+$B$18</f>
        <v>24.744</v>
      </c>
      <c r="O18" s="41">
        <f>O$16-$C$18</f>
        <v>7.2089999999999996</v>
      </c>
      <c r="P18" s="23"/>
      <c r="Q18" s="40">
        <f>Q$16+$B$18</f>
        <v>25.244</v>
      </c>
      <c r="R18" s="41">
        <f>R$16-$C$18</f>
        <v>8.0689999999999991</v>
      </c>
      <c r="S18" s="23"/>
      <c r="T18" s="40">
        <f>T$16+$B$18</f>
        <v>25.744</v>
      </c>
      <c r="U18" s="41">
        <f>U$16-$C$18</f>
        <v>8.9390000000000001</v>
      </c>
      <c r="V18" s="23"/>
      <c r="W18" s="40">
        <f>W$16+$B$18</f>
        <v>26.244</v>
      </c>
      <c r="X18" s="41">
        <f>X$16-$C$18</f>
        <v>9.7989999999999995</v>
      </c>
      <c r="Y18" s="23"/>
      <c r="Z18" s="40">
        <f>Z$16+$B$18</f>
        <v>26.744</v>
      </c>
      <c r="AA18" s="41">
        <f>AA$16-$C$18</f>
        <v>10.679</v>
      </c>
      <c r="AB18" s="23"/>
      <c r="AC18" s="40">
        <f>AC$16+$B$18</f>
        <v>27.244</v>
      </c>
      <c r="AD18" s="41">
        <f>AD$16-$C$18</f>
        <v>11.539</v>
      </c>
      <c r="AE18" s="24"/>
    </row>
    <row r="19" spans="1:31" x14ac:dyDescent="0.25">
      <c r="A19" s="21"/>
      <c r="B19" s="42">
        <f>B13</f>
        <v>10.894</v>
      </c>
      <c r="C19" s="42">
        <f>C13</f>
        <v>1.7190000000000001</v>
      </c>
      <c r="D19" s="54"/>
      <c r="E19" s="40">
        <f>E$16+$B$19</f>
        <v>25.393999999999998</v>
      </c>
      <c r="F19" s="41">
        <f>F$16-$C$19</f>
        <v>3.8609999999999998</v>
      </c>
      <c r="G19" s="23"/>
      <c r="H19" s="40">
        <f>H$16+$B$19</f>
        <v>25.893999999999998</v>
      </c>
      <c r="I19" s="41">
        <f>I$16-$C$19</f>
        <v>4.7309999999999999</v>
      </c>
      <c r="J19" s="23"/>
      <c r="K19" s="40">
        <f>K$16+$B$19</f>
        <v>26.393999999999998</v>
      </c>
      <c r="L19" s="41">
        <f>L$16-$C$19</f>
        <v>5.5909999999999993</v>
      </c>
      <c r="M19" s="23"/>
      <c r="N19" s="40">
        <f>N$16+$B$19</f>
        <v>26.893999999999998</v>
      </c>
      <c r="O19" s="41">
        <f>O$16-$C$19</f>
        <v>6.4609999999999994</v>
      </c>
      <c r="P19" s="23"/>
      <c r="Q19" s="40">
        <f>Q$16+$B$19</f>
        <v>27.393999999999998</v>
      </c>
      <c r="R19" s="41">
        <f>R$16-$C$19</f>
        <v>7.3209999999999988</v>
      </c>
      <c r="S19" s="23"/>
      <c r="T19" s="40">
        <f>T$16+$B$19</f>
        <v>27.893999999999998</v>
      </c>
      <c r="U19" s="41">
        <f>U$16-$C$19</f>
        <v>8.1910000000000007</v>
      </c>
      <c r="V19" s="23"/>
      <c r="W19" s="40">
        <f>W$16+$B$19</f>
        <v>28.393999999999998</v>
      </c>
      <c r="X19" s="41">
        <f>X$16-$C$19</f>
        <v>9.0510000000000002</v>
      </c>
      <c r="Y19" s="23"/>
      <c r="Z19" s="40">
        <f>Z$16+$B$19</f>
        <v>28.893999999999998</v>
      </c>
      <c r="AA19" s="41">
        <f>AA$16-$C$19</f>
        <v>9.9310000000000009</v>
      </c>
      <c r="AB19" s="23"/>
      <c r="AC19" s="40">
        <f>AC$16+$B$19</f>
        <v>29.393999999999998</v>
      </c>
      <c r="AD19" s="41">
        <f>AD$16-$C$19</f>
        <v>10.791</v>
      </c>
      <c r="AE19" s="24"/>
    </row>
    <row r="20" spans="1:31" x14ac:dyDescent="0.25">
      <c r="A20" s="21"/>
      <c r="B20" s="42">
        <f>B12</f>
        <v>12.818</v>
      </c>
      <c r="C20" s="42">
        <f>C12</f>
        <v>2.9329999999999998</v>
      </c>
      <c r="D20" s="54"/>
      <c r="E20" s="40">
        <f>E$16+$B$20</f>
        <v>27.317999999999998</v>
      </c>
      <c r="F20" s="41">
        <f>F$16-$C$20</f>
        <v>2.6470000000000002</v>
      </c>
      <c r="G20" s="23"/>
      <c r="H20" s="40">
        <f>H$16+$B$20</f>
        <v>27.817999999999998</v>
      </c>
      <c r="I20" s="41">
        <f>I$16-$C$20</f>
        <v>3.5170000000000003</v>
      </c>
      <c r="J20" s="23"/>
      <c r="K20" s="40">
        <f>K$16+$B$20</f>
        <v>28.317999999999998</v>
      </c>
      <c r="L20" s="41">
        <f>L$16-$C$20</f>
        <v>4.3769999999999998</v>
      </c>
      <c r="M20" s="23"/>
      <c r="N20" s="40">
        <f>N$16+$B$20</f>
        <v>28.817999999999998</v>
      </c>
      <c r="O20" s="41">
        <f>O$16-$C$20</f>
        <v>5.2469999999999999</v>
      </c>
      <c r="P20" s="23"/>
      <c r="Q20" s="40">
        <f>Q$16+$B$20</f>
        <v>29.317999999999998</v>
      </c>
      <c r="R20" s="41">
        <f>R$16-$C$20</f>
        <v>6.1069999999999993</v>
      </c>
      <c r="S20" s="23"/>
      <c r="T20" s="40">
        <f>T$16+$B$20</f>
        <v>29.817999999999998</v>
      </c>
      <c r="U20" s="41">
        <f>U$16-$C$20</f>
        <v>6.9770000000000003</v>
      </c>
      <c r="V20" s="23"/>
      <c r="W20" s="40">
        <f>W$16+$B$20</f>
        <v>30.317999999999998</v>
      </c>
      <c r="X20" s="41">
        <f>X$16-$C$20</f>
        <v>7.8369999999999997</v>
      </c>
      <c r="Y20" s="23"/>
      <c r="Z20" s="40">
        <f>Z$16+$B$20</f>
        <v>30.817999999999998</v>
      </c>
      <c r="AA20" s="41">
        <f>AA$16-$C$20</f>
        <v>8.7170000000000005</v>
      </c>
      <c r="AB20" s="23"/>
      <c r="AC20" s="40">
        <f>AC$16+$B$20</f>
        <v>31.317999999999998</v>
      </c>
      <c r="AD20" s="41">
        <f>AD$16-$C$20</f>
        <v>9.577</v>
      </c>
      <c r="AE20" s="24"/>
    </row>
    <row r="21" spans="1:31" x14ac:dyDescent="0.25">
      <c r="A21" s="21"/>
      <c r="B21" s="42">
        <f>B11</f>
        <v>13.192</v>
      </c>
      <c r="C21" s="42">
        <f>C11</f>
        <v>3.3660000000000001</v>
      </c>
      <c r="D21" s="54"/>
      <c r="E21" s="40">
        <f>E$16+$B$21</f>
        <v>27.692</v>
      </c>
      <c r="F21" s="41">
        <f>F$16-$C$21</f>
        <v>2.214</v>
      </c>
      <c r="G21" s="23"/>
      <c r="H21" s="40">
        <f>H$16+$B$21</f>
        <v>28.192</v>
      </c>
      <c r="I21" s="41">
        <f>I$16-$C$21</f>
        <v>3.0840000000000001</v>
      </c>
      <c r="J21" s="23"/>
      <c r="K21" s="40">
        <f>K$16+$B$21</f>
        <v>28.692</v>
      </c>
      <c r="L21" s="41">
        <f>L$16-$C$21</f>
        <v>3.9439999999999995</v>
      </c>
      <c r="M21" s="23"/>
      <c r="N21" s="40">
        <f>N$16+$B$21</f>
        <v>29.192</v>
      </c>
      <c r="O21" s="41">
        <f>O$16-$C$21</f>
        <v>4.8140000000000001</v>
      </c>
      <c r="P21" s="23"/>
      <c r="Q21" s="40">
        <f>Q$16+$B$21</f>
        <v>29.692</v>
      </c>
      <c r="R21" s="41">
        <f>R$16-$C$21</f>
        <v>5.6739999999999995</v>
      </c>
      <c r="S21" s="23"/>
      <c r="T21" s="40">
        <f>T$16+$B$21</f>
        <v>30.192</v>
      </c>
      <c r="U21" s="41">
        <f>U$16-$C$21</f>
        <v>6.5440000000000005</v>
      </c>
      <c r="V21" s="23"/>
      <c r="W21" s="40">
        <f>W$16+$B$21</f>
        <v>30.692</v>
      </c>
      <c r="X21" s="41">
        <f>X$16-$C$21</f>
        <v>7.4039999999999999</v>
      </c>
      <c r="Y21" s="23"/>
      <c r="Z21" s="40">
        <f>Z$16+$B$21</f>
        <v>31.192</v>
      </c>
      <c r="AA21" s="41">
        <f>AA$16-$C$21</f>
        <v>8.2840000000000007</v>
      </c>
      <c r="AB21" s="23"/>
      <c r="AC21" s="40">
        <f>AC$16+$B$21</f>
        <v>31.692</v>
      </c>
      <c r="AD21" s="41">
        <f>AD$16-$C$21</f>
        <v>9.1440000000000001</v>
      </c>
      <c r="AE21" s="24"/>
    </row>
    <row r="22" spans="1:31" x14ac:dyDescent="0.25">
      <c r="A22" s="21"/>
      <c r="B22" s="42">
        <f>B10</f>
        <v>13.500999999999999</v>
      </c>
      <c r="C22" s="42">
        <f>C10</f>
        <v>3.8479999999999999</v>
      </c>
      <c r="D22" s="54"/>
      <c r="E22" s="40">
        <f>E$16+$B$22</f>
        <v>28.000999999999998</v>
      </c>
      <c r="F22" s="41">
        <f>F$16-$C$22</f>
        <v>1.7320000000000002</v>
      </c>
      <c r="G22" s="23"/>
      <c r="H22" s="40">
        <f>H$16+$B$22</f>
        <v>28.500999999999998</v>
      </c>
      <c r="I22" s="41">
        <f>I$16-$C$22</f>
        <v>2.6020000000000003</v>
      </c>
      <c r="J22" s="23"/>
      <c r="K22" s="40">
        <f>K$16+$B$22</f>
        <v>29.000999999999998</v>
      </c>
      <c r="L22" s="41">
        <f>L$16-$C$22</f>
        <v>3.4619999999999997</v>
      </c>
      <c r="M22" s="23"/>
      <c r="N22" s="40">
        <f>N$16+$B$22</f>
        <v>29.500999999999998</v>
      </c>
      <c r="O22" s="41">
        <f>O$16-$C$22</f>
        <v>4.3319999999999999</v>
      </c>
      <c r="P22" s="23"/>
      <c r="Q22" s="40">
        <f>Q$16+$B$22</f>
        <v>30.000999999999998</v>
      </c>
      <c r="R22" s="41">
        <f>R$16-$C$22</f>
        <v>5.1919999999999993</v>
      </c>
      <c r="S22" s="23"/>
      <c r="T22" s="40">
        <f>T$16+$B$22</f>
        <v>30.500999999999998</v>
      </c>
      <c r="U22" s="41">
        <f>U$16-$C$22</f>
        <v>6.0620000000000003</v>
      </c>
      <c r="V22" s="23"/>
      <c r="W22" s="40">
        <f>W$16+$B$22</f>
        <v>31.000999999999998</v>
      </c>
      <c r="X22" s="41">
        <f>X$16-$C$22</f>
        <v>6.9219999999999997</v>
      </c>
      <c r="Y22" s="23"/>
      <c r="Z22" s="40">
        <f>Z$16+$B$22</f>
        <v>31.500999999999998</v>
      </c>
      <c r="AA22" s="41">
        <f>AA$16-$C$22</f>
        <v>7.8020000000000005</v>
      </c>
      <c r="AB22" s="23"/>
      <c r="AC22" s="40">
        <f>AC$16+$B$22</f>
        <v>32.000999999999998</v>
      </c>
      <c r="AD22" s="41">
        <f>AD$16-$C$22</f>
        <v>8.661999999999999</v>
      </c>
      <c r="AE22" s="24"/>
    </row>
    <row r="23" spans="1:31" ht="15.75" thickBot="1" x14ac:dyDescent="0.3">
      <c r="A23" s="21"/>
      <c r="B23" s="43"/>
      <c r="C23" s="43"/>
      <c r="D23" s="54"/>
      <c r="E23" s="44">
        <f>E6</f>
        <v>29</v>
      </c>
      <c r="F23" s="45">
        <v>0</v>
      </c>
      <c r="G23" s="23"/>
      <c r="H23" s="44">
        <f>H6</f>
        <v>30</v>
      </c>
      <c r="I23" s="45">
        <v>0</v>
      </c>
      <c r="J23" s="23"/>
      <c r="K23" s="44">
        <f>K6</f>
        <v>31</v>
      </c>
      <c r="L23" s="45">
        <v>0</v>
      </c>
      <c r="M23" s="23"/>
      <c r="N23" s="44">
        <f>N6</f>
        <v>32</v>
      </c>
      <c r="O23" s="45">
        <v>0</v>
      </c>
      <c r="P23" s="23"/>
      <c r="Q23" s="44">
        <f>Q6</f>
        <v>33</v>
      </c>
      <c r="R23" s="45">
        <v>0</v>
      </c>
      <c r="S23" s="23"/>
      <c r="T23" s="44">
        <f>T6</f>
        <v>34</v>
      </c>
      <c r="U23" s="45">
        <v>0</v>
      </c>
      <c r="V23" s="23"/>
      <c r="W23" s="44">
        <f>W6</f>
        <v>35</v>
      </c>
      <c r="X23" s="45">
        <v>0</v>
      </c>
      <c r="Y23" s="23"/>
      <c r="Z23" s="44">
        <f>Z6</f>
        <v>36</v>
      </c>
      <c r="AA23" s="45">
        <v>0</v>
      </c>
      <c r="AB23" s="23"/>
      <c r="AC23" s="44">
        <f>AC6</f>
        <v>37</v>
      </c>
      <c r="AD23" s="45">
        <v>0</v>
      </c>
      <c r="AE23" s="24"/>
    </row>
    <row r="24" spans="1:31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4"/>
    </row>
    <row r="25" spans="1:31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4"/>
    </row>
    <row r="26" spans="1:31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4"/>
    </row>
    <row r="27" spans="1:31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8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F32" sqref="F32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2" width="5.7109375" style="2" customWidth="1"/>
    <col min="23" max="24" width="9.140625" style="2"/>
    <col min="25" max="25" width="5.7109375" style="2" customWidth="1"/>
    <col min="26" max="27" width="9.140625" style="2"/>
    <col min="28" max="28" width="5.7109375" style="2" customWidth="1"/>
    <col min="29" max="30" width="9.140625" style="2"/>
    <col min="31" max="33" width="5.7109375" style="2" customWidth="1"/>
    <col min="34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20"/>
    </row>
    <row r="2" spans="1:59" ht="27" thickBot="1" x14ac:dyDescent="0.45">
      <c r="A2" s="21"/>
      <c r="B2" s="22"/>
      <c r="C2" s="22"/>
      <c r="D2" s="50" t="s">
        <v>0</v>
      </c>
      <c r="E2" s="79" t="s">
        <v>10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58"/>
      <c r="Z5" s="59" t="s">
        <v>2</v>
      </c>
      <c r="AA5" s="59" t="s">
        <v>3</v>
      </c>
      <c r="AB5" s="58"/>
      <c r="AC5" s="59" t="s">
        <v>2</v>
      </c>
      <c r="AD5" s="59" t="s">
        <v>3</v>
      </c>
      <c r="AE5" s="65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33</v>
      </c>
      <c r="F6" s="64">
        <v>6.34</v>
      </c>
      <c r="G6" s="62"/>
      <c r="H6" s="63">
        <f>E6+1</f>
        <v>34</v>
      </c>
      <c r="I6" s="64">
        <v>7.21</v>
      </c>
      <c r="J6" s="62"/>
      <c r="K6" s="63">
        <f>H6+1</f>
        <v>35</v>
      </c>
      <c r="L6" s="64">
        <v>8.08</v>
      </c>
      <c r="M6" s="62"/>
      <c r="N6" s="63">
        <f>K6+1</f>
        <v>36</v>
      </c>
      <c r="O6" s="64">
        <v>8.9499999999999993</v>
      </c>
      <c r="P6" s="62"/>
      <c r="Q6" s="63">
        <f>N6+1</f>
        <v>37</v>
      </c>
      <c r="R6" s="64">
        <v>9.81</v>
      </c>
      <c r="S6" s="62"/>
      <c r="T6" s="63">
        <f>Q6+1</f>
        <v>38</v>
      </c>
      <c r="U6" s="64">
        <v>10.68</v>
      </c>
      <c r="V6" s="62"/>
      <c r="W6" s="63">
        <f>T6+1</f>
        <v>39</v>
      </c>
      <c r="X6" s="64">
        <v>11.54</v>
      </c>
      <c r="Y6" s="62"/>
      <c r="Z6" s="63">
        <f>W6+1</f>
        <v>40</v>
      </c>
      <c r="AA6" s="64">
        <v>12.41</v>
      </c>
      <c r="AB6" s="62"/>
      <c r="AC6" s="63">
        <f>Z6+1</f>
        <v>41</v>
      </c>
      <c r="AD6" s="64">
        <v>13.27</v>
      </c>
      <c r="AE6" s="66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3"/>
      <c r="AC8" s="36" t="s">
        <v>4</v>
      </c>
      <c r="AD8" s="36" t="s">
        <v>5</v>
      </c>
      <c r="AE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3"/>
      <c r="AC9" s="37">
        <v>0</v>
      </c>
      <c r="AD9" s="38">
        <v>0</v>
      </c>
      <c r="AE9" s="24"/>
    </row>
    <row r="10" spans="1:59" x14ac:dyDescent="0.25">
      <c r="A10" s="21"/>
      <c r="B10" s="39">
        <v>15.493</v>
      </c>
      <c r="C10" s="39">
        <v>4.6020000000000003</v>
      </c>
      <c r="D10" s="54"/>
      <c r="E10" s="40">
        <f>E$16-$B$10</f>
        <v>1.0069999999999997</v>
      </c>
      <c r="F10" s="41">
        <f>F$16-$C$10</f>
        <v>1.7379999999999995</v>
      </c>
      <c r="G10" s="23"/>
      <c r="H10" s="40">
        <f>H$16-$B$10</f>
        <v>1.5069999999999997</v>
      </c>
      <c r="I10" s="41">
        <f>I$16-$C$10</f>
        <v>2.6079999999999997</v>
      </c>
      <c r="J10" s="23"/>
      <c r="K10" s="40">
        <f>K$16-$B$10</f>
        <v>2.0069999999999997</v>
      </c>
      <c r="L10" s="41">
        <f>L$16-$C$10</f>
        <v>3.4779999999999998</v>
      </c>
      <c r="M10" s="23"/>
      <c r="N10" s="40">
        <f>N$16-$B$10</f>
        <v>2.5069999999999997</v>
      </c>
      <c r="O10" s="41">
        <f>O$16-$C$10</f>
        <v>4.347999999999999</v>
      </c>
      <c r="P10" s="23"/>
      <c r="Q10" s="40">
        <f>Q$16-$B$10</f>
        <v>3.0069999999999997</v>
      </c>
      <c r="R10" s="41">
        <f>R$16-$C$10</f>
        <v>5.2080000000000002</v>
      </c>
      <c r="S10" s="23"/>
      <c r="T10" s="40">
        <f>T$16-$B$10</f>
        <v>3.5069999999999997</v>
      </c>
      <c r="U10" s="41">
        <f>U$16-$C$10</f>
        <v>6.0779999999999994</v>
      </c>
      <c r="V10" s="23"/>
      <c r="W10" s="40">
        <f>W$16-$B$10</f>
        <v>4.0069999999999997</v>
      </c>
      <c r="X10" s="41">
        <f>X$16-$C$10</f>
        <v>6.9379999999999988</v>
      </c>
      <c r="Y10" s="23"/>
      <c r="Z10" s="40">
        <f>Z$16-$B$10</f>
        <v>4.5069999999999997</v>
      </c>
      <c r="AA10" s="41">
        <f>AA$16-$C$10</f>
        <v>7.8079999999999998</v>
      </c>
      <c r="AB10" s="23"/>
      <c r="AC10" s="40">
        <f>AC$16-$B$10</f>
        <v>5.0069999999999997</v>
      </c>
      <c r="AD10" s="41">
        <f>AD$16-$C$10</f>
        <v>8.6679999999999993</v>
      </c>
      <c r="AE10" s="24"/>
    </row>
    <row r="11" spans="1:59" x14ac:dyDescent="0.25">
      <c r="A11" s="21"/>
      <c r="B11" s="39">
        <v>15.183999999999999</v>
      </c>
      <c r="C11" s="39">
        <v>4.12</v>
      </c>
      <c r="D11" s="54"/>
      <c r="E11" s="40">
        <f>E$16-$B$11</f>
        <v>1.3160000000000007</v>
      </c>
      <c r="F11" s="41">
        <f>F$16-$C$11</f>
        <v>2.2199999999999998</v>
      </c>
      <c r="G11" s="23"/>
      <c r="H11" s="40">
        <f>H$16-$B$11</f>
        <v>1.8160000000000007</v>
      </c>
      <c r="I11" s="41">
        <f>I$16-$C$11</f>
        <v>3.09</v>
      </c>
      <c r="J11" s="23"/>
      <c r="K11" s="40">
        <f>K$16-$B$11</f>
        <v>2.3160000000000007</v>
      </c>
      <c r="L11" s="41">
        <f>L$16-$C$11</f>
        <v>3.96</v>
      </c>
      <c r="M11" s="23"/>
      <c r="N11" s="40">
        <f>N$16-$B$11</f>
        <v>2.8160000000000007</v>
      </c>
      <c r="O11" s="41">
        <f>O$16-$C$11</f>
        <v>4.8299999999999992</v>
      </c>
      <c r="P11" s="23"/>
      <c r="Q11" s="40">
        <f>Q$16-$B$11</f>
        <v>3.3160000000000007</v>
      </c>
      <c r="R11" s="41">
        <f>R$16-$C$11</f>
        <v>5.69</v>
      </c>
      <c r="S11" s="23"/>
      <c r="T11" s="40">
        <f>T$16-$B$11</f>
        <v>3.8160000000000007</v>
      </c>
      <c r="U11" s="41">
        <f>U$16-$C$11</f>
        <v>6.56</v>
      </c>
      <c r="V11" s="23"/>
      <c r="W11" s="40">
        <f>W$16-$B$11</f>
        <v>4.3160000000000007</v>
      </c>
      <c r="X11" s="41">
        <f>X$16-$C$11</f>
        <v>7.419999999999999</v>
      </c>
      <c r="Y11" s="23"/>
      <c r="Z11" s="40">
        <f>Z$16-$B$11</f>
        <v>4.8160000000000007</v>
      </c>
      <c r="AA11" s="41">
        <f>AA$16-$C$11</f>
        <v>8.2899999999999991</v>
      </c>
      <c r="AB11" s="23"/>
      <c r="AC11" s="40">
        <f>AC$16-$B$11</f>
        <v>5.3160000000000007</v>
      </c>
      <c r="AD11" s="41">
        <f>AD$16-$C$11</f>
        <v>9.1499999999999986</v>
      </c>
      <c r="AE11" s="24"/>
    </row>
    <row r="12" spans="1:59" x14ac:dyDescent="0.25">
      <c r="A12" s="21"/>
      <c r="B12" s="39">
        <v>14.811</v>
      </c>
      <c r="C12" s="39">
        <v>3.6869999999999998</v>
      </c>
      <c r="D12" s="54"/>
      <c r="E12" s="40">
        <f>E$16-$B$12</f>
        <v>1.6890000000000001</v>
      </c>
      <c r="F12" s="41">
        <f>F$16-$C$12</f>
        <v>2.653</v>
      </c>
      <c r="G12" s="23"/>
      <c r="H12" s="40">
        <f>H$16-$B$12</f>
        <v>2.1890000000000001</v>
      </c>
      <c r="I12" s="41">
        <f>I$16-$C$12</f>
        <v>3.5230000000000001</v>
      </c>
      <c r="J12" s="23"/>
      <c r="K12" s="40">
        <f>K$16-$B$12</f>
        <v>2.6890000000000001</v>
      </c>
      <c r="L12" s="41">
        <f>L$16-$C$12</f>
        <v>4.3930000000000007</v>
      </c>
      <c r="M12" s="23"/>
      <c r="N12" s="40">
        <f>N$16-$B$12</f>
        <v>3.1890000000000001</v>
      </c>
      <c r="O12" s="41">
        <f>O$16-$C$12</f>
        <v>5.2629999999999999</v>
      </c>
      <c r="P12" s="23"/>
      <c r="Q12" s="40">
        <f>Q$16-$B$12</f>
        <v>3.6890000000000001</v>
      </c>
      <c r="R12" s="41">
        <f>R$16-$C$12</f>
        <v>6.1230000000000011</v>
      </c>
      <c r="S12" s="23"/>
      <c r="T12" s="40">
        <f>T$16-$B$12</f>
        <v>4.1890000000000001</v>
      </c>
      <c r="U12" s="41">
        <f>U$16-$C$12</f>
        <v>6.9930000000000003</v>
      </c>
      <c r="V12" s="23"/>
      <c r="W12" s="40">
        <f>W$16-$B$12</f>
        <v>4.6890000000000001</v>
      </c>
      <c r="X12" s="41">
        <f>X$16-$C$12</f>
        <v>7.8529999999999998</v>
      </c>
      <c r="Y12" s="23"/>
      <c r="Z12" s="40">
        <f>Z$16-$B$12</f>
        <v>5.1890000000000001</v>
      </c>
      <c r="AA12" s="41">
        <f>AA$16-$C$12</f>
        <v>8.7230000000000008</v>
      </c>
      <c r="AB12" s="23"/>
      <c r="AC12" s="40">
        <f>AC$16-$B$12</f>
        <v>5.6890000000000001</v>
      </c>
      <c r="AD12" s="41">
        <f>AD$16-$C$12</f>
        <v>9.5830000000000002</v>
      </c>
      <c r="AE12" s="24"/>
    </row>
    <row r="13" spans="1:59" x14ac:dyDescent="0.25">
      <c r="A13" s="21"/>
      <c r="B13" s="39">
        <v>12.955</v>
      </c>
      <c r="C13" s="39">
        <v>2.37</v>
      </c>
      <c r="D13" s="54"/>
      <c r="E13" s="40">
        <f>E$16-$B$13</f>
        <v>3.5449999999999999</v>
      </c>
      <c r="F13" s="41">
        <f>F$16-$C$13</f>
        <v>3.9699999999999998</v>
      </c>
      <c r="G13" s="23"/>
      <c r="H13" s="40">
        <f>H$16-$B$13</f>
        <v>4.0449999999999999</v>
      </c>
      <c r="I13" s="41">
        <f>I$16-$C$13</f>
        <v>4.84</v>
      </c>
      <c r="J13" s="23"/>
      <c r="K13" s="40">
        <f>K$16-$B$13</f>
        <v>4.5449999999999999</v>
      </c>
      <c r="L13" s="41">
        <f>L$16-$C$13</f>
        <v>5.71</v>
      </c>
      <c r="M13" s="23"/>
      <c r="N13" s="40">
        <f>N$16-$B$13</f>
        <v>5.0449999999999999</v>
      </c>
      <c r="O13" s="41">
        <f>O$16-$C$13</f>
        <v>6.5799999999999992</v>
      </c>
      <c r="P13" s="23"/>
      <c r="Q13" s="40">
        <f>Q$16-$B$13</f>
        <v>5.5449999999999999</v>
      </c>
      <c r="R13" s="41">
        <f>R$16-$C$13</f>
        <v>7.44</v>
      </c>
      <c r="S13" s="23"/>
      <c r="T13" s="40">
        <f>T$16-$B$13</f>
        <v>6.0449999999999999</v>
      </c>
      <c r="U13" s="41">
        <f>U$16-$C$13</f>
        <v>8.3099999999999987</v>
      </c>
      <c r="V13" s="23"/>
      <c r="W13" s="40">
        <f>W$16-$B$13</f>
        <v>6.5449999999999999</v>
      </c>
      <c r="X13" s="41">
        <f>X$16-$C$13</f>
        <v>9.1699999999999982</v>
      </c>
      <c r="Y13" s="23"/>
      <c r="Z13" s="40">
        <f>Z$16-$B$13</f>
        <v>7.0449999999999999</v>
      </c>
      <c r="AA13" s="41">
        <f>AA$16-$C$13</f>
        <v>10.039999999999999</v>
      </c>
      <c r="AB13" s="23"/>
      <c r="AC13" s="40">
        <f>AC$16-$B$13</f>
        <v>7.5449999999999999</v>
      </c>
      <c r="AD13" s="41">
        <f>AD$16-$C$13</f>
        <v>10.899999999999999</v>
      </c>
      <c r="AE13" s="24"/>
    </row>
    <row r="14" spans="1:59" x14ac:dyDescent="0.25">
      <c r="A14" s="21"/>
      <c r="B14" s="39">
        <v>10.849</v>
      </c>
      <c r="C14" s="39">
        <v>1.506</v>
      </c>
      <c r="D14" s="54"/>
      <c r="E14" s="40">
        <f>E$16-$B$14</f>
        <v>5.6509999999999998</v>
      </c>
      <c r="F14" s="41">
        <f>F$16-$C$14</f>
        <v>4.8339999999999996</v>
      </c>
      <c r="G14" s="23"/>
      <c r="H14" s="40">
        <f>H$16-$B$14</f>
        <v>6.1509999999999998</v>
      </c>
      <c r="I14" s="41">
        <f>I$16-$C$14</f>
        <v>5.7039999999999997</v>
      </c>
      <c r="J14" s="23"/>
      <c r="K14" s="40">
        <f>K$16-$B$14</f>
        <v>6.6509999999999998</v>
      </c>
      <c r="L14" s="41">
        <f>L$16-$C$14</f>
        <v>6.5739999999999998</v>
      </c>
      <c r="M14" s="23"/>
      <c r="N14" s="40">
        <f>N$16-$B$14</f>
        <v>7.1509999999999998</v>
      </c>
      <c r="O14" s="41">
        <f>O$16-$C$14</f>
        <v>7.4439999999999991</v>
      </c>
      <c r="P14" s="23"/>
      <c r="Q14" s="40">
        <f>Q$16-$B$14</f>
        <v>7.6509999999999998</v>
      </c>
      <c r="R14" s="41">
        <f>R$16-$C$14</f>
        <v>8.3040000000000003</v>
      </c>
      <c r="S14" s="23"/>
      <c r="T14" s="40">
        <f>T$16-$B$14</f>
        <v>8.1509999999999998</v>
      </c>
      <c r="U14" s="41">
        <f>U$16-$C$14</f>
        <v>9.1739999999999995</v>
      </c>
      <c r="V14" s="23"/>
      <c r="W14" s="40">
        <f>W$16-$B$14</f>
        <v>8.6509999999999998</v>
      </c>
      <c r="X14" s="41">
        <f>X$16-$C$14</f>
        <v>10.033999999999999</v>
      </c>
      <c r="Y14" s="23"/>
      <c r="Z14" s="40">
        <f>Z$16-$B$14</f>
        <v>9.1509999999999998</v>
      </c>
      <c r="AA14" s="41">
        <f>AA$16-$C$14</f>
        <v>10.904</v>
      </c>
      <c r="AB14" s="23"/>
      <c r="AC14" s="40">
        <f>AC$16-$B$14</f>
        <v>9.6509999999999998</v>
      </c>
      <c r="AD14" s="41">
        <f>AD$16-$C$14</f>
        <v>11.763999999999999</v>
      </c>
      <c r="AE14" s="24"/>
    </row>
    <row r="15" spans="1:59" x14ac:dyDescent="0.25">
      <c r="A15" s="21"/>
      <c r="B15" s="39">
        <v>5.4770000000000003</v>
      </c>
      <c r="C15" s="39">
        <v>0.38</v>
      </c>
      <c r="D15" s="54"/>
      <c r="E15" s="40">
        <f>E$16-$B$15</f>
        <v>11.023</v>
      </c>
      <c r="F15" s="41">
        <f>F$16-$C$15</f>
        <v>5.96</v>
      </c>
      <c r="G15" s="23"/>
      <c r="H15" s="40">
        <f>H$16-$B$15</f>
        <v>11.523</v>
      </c>
      <c r="I15" s="41">
        <f>I$16-$C$15</f>
        <v>6.83</v>
      </c>
      <c r="J15" s="23"/>
      <c r="K15" s="40">
        <f>K$16-$B$15</f>
        <v>12.023</v>
      </c>
      <c r="L15" s="41">
        <f>L$16-$C$15</f>
        <v>7.7</v>
      </c>
      <c r="M15" s="23"/>
      <c r="N15" s="40">
        <f>N$16-$B$15</f>
        <v>12.523</v>
      </c>
      <c r="O15" s="41">
        <f>O$16-$C$15</f>
        <v>8.5699999999999985</v>
      </c>
      <c r="P15" s="23"/>
      <c r="Q15" s="40">
        <f>Q$16-$B$15</f>
        <v>13.023</v>
      </c>
      <c r="R15" s="41">
        <f>R$16-$C$15</f>
        <v>9.43</v>
      </c>
      <c r="S15" s="23"/>
      <c r="T15" s="40">
        <f>T$16-$B$15</f>
        <v>13.523</v>
      </c>
      <c r="U15" s="41">
        <f>U$16-$C$15</f>
        <v>10.299999999999999</v>
      </c>
      <c r="V15" s="23"/>
      <c r="W15" s="40">
        <f>W$16-$B$15</f>
        <v>14.023</v>
      </c>
      <c r="X15" s="41">
        <f>X$16-$C$15</f>
        <v>11.159999999999998</v>
      </c>
      <c r="Y15" s="23"/>
      <c r="Z15" s="40">
        <f>Z$16-$B$15</f>
        <v>14.523</v>
      </c>
      <c r="AA15" s="41">
        <f>AA$16-$C$15</f>
        <v>12.03</v>
      </c>
      <c r="AB15" s="23"/>
      <c r="AC15" s="40">
        <f>AC$16-$B$15</f>
        <v>15.023</v>
      </c>
      <c r="AD15" s="41">
        <f>AD$16-$C$15</f>
        <v>12.889999999999999</v>
      </c>
      <c r="AE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16.5</v>
      </c>
      <c r="F16" s="41">
        <f>F6</f>
        <v>6.34</v>
      </c>
      <c r="G16" s="23"/>
      <c r="H16" s="40">
        <f>H6/2</f>
        <v>17</v>
      </c>
      <c r="I16" s="41">
        <f>I6</f>
        <v>7.21</v>
      </c>
      <c r="J16" s="23"/>
      <c r="K16" s="40">
        <f>K6/2</f>
        <v>17.5</v>
      </c>
      <c r="L16" s="41">
        <f>L6</f>
        <v>8.08</v>
      </c>
      <c r="M16" s="23"/>
      <c r="N16" s="40">
        <f>N6/2</f>
        <v>18</v>
      </c>
      <c r="O16" s="41">
        <f>O6</f>
        <v>8.9499999999999993</v>
      </c>
      <c r="P16" s="23"/>
      <c r="Q16" s="40">
        <f>Q6/2</f>
        <v>18.5</v>
      </c>
      <c r="R16" s="41">
        <f>R6</f>
        <v>9.81</v>
      </c>
      <c r="S16" s="23"/>
      <c r="T16" s="40">
        <f>T6/2</f>
        <v>19</v>
      </c>
      <c r="U16" s="41">
        <f>U6</f>
        <v>10.68</v>
      </c>
      <c r="V16" s="23"/>
      <c r="W16" s="40">
        <f>W6/2</f>
        <v>19.5</v>
      </c>
      <c r="X16" s="41">
        <f>X6</f>
        <v>11.54</v>
      </c>
      <c r="Y16" s="23"/>
      <c r="Z16" s="40">
        <f>Z6/2</f>
        <v>20</v>
      </c>
      <c r="AA16" s="41">
        <f>AA6</f>
        <v>12.41</v>
      </c>
      <c r="AB16" s="23"/>
      <c r="AC16" s="40">
        <f>AC6/2</f>
        <v>20.5</v>
      </c>
      <c r="AD16" s="41">
        <f>AD6</f>
        <v>13.27</v>
      </c>
      <c r="AE16" s="24"/>
    </row>
    <row r="17" spans="1:31" x14ac:dyDescent="0.25">
      <c r="A17" s="21"/>
      <c r="B17" s="42">
        <f>B15</f>
        <v>5.4770000000000003</v>
      </c>
      <c r="C17" s="42">
        <f>C15</f>
        <v>0.38</v>
      </c>
      <c r="D17" s="54"/>
      <c r="E17" s="40">
        <f>E$16+$B$17</f>
        <v>21.977</v>
      </c>
      <c r="F17" s="41">
        <f>F$16-$C$17</f>
        <v>5.96</v>
      </c>
      <c r="G17" s="23"/>
      <c r="H17" s="40">
        <f>H$16+$B$17</f>
        <v>22.477</v>
      </c>
      <c r="I17" s="41">
        <f>I$16-$C$17</f>
        <v>6.83</v>
      </c>
      <c r="J17" s="23"/>
      <c r="K17" s="40">
        <f>K$16+$B$17</f>
        <v>22.977</v>
      </c>
      <c r="L17" s="41">
        <f>L$16-$C$17</f>
        <v>7.7</v>
      </c>
      <c r="M17" s="23"/>
      <c r="N17" s="40">
        <f>N$16+$B$17</f>
        <v>23.477</v>
      </c>
      <c r="O17" s="41">
        <f>O$16-$C$17</f>
        <v>8.5699999999999985</v>
      </c>
      <c r="P17" s="23"/>
      <c r="Q17" s="40">
        <f>Q$16+$B$17</f>
        <v>23.977</v>
      </c>
      <c r="R17" s="41">
        <f>R$16-$C$17</f>
        <v>9.43</v>
      </c>
      <c r="S17" s="23"/>
      <c r="T17" s="40">
        <f>T$16+$B$17</f>
        <v>24.477</v>
      </c>
      <c r="U17" s="41">
        <f>U$16-$C$17</f>
        <v>10.299999999999999</v>
      </c>
      <c r="V17" s="23"/>
      <c r="W17" s="40">
        <f>W$16+$B$17</f>
        <v>24.977</v>
      </c>
      <c r="X17" s="41">
        <f>X$16-$C$17</f>
        <v>11.159999999999998</v>
      </c>
      <c r="Y17" s="23"/>
      <c r="Z17" s="40">
        <f>Z$16+$B$17</f>
        <v>25.477</v>
      </c>
      <c r="AA17" s="41">
        <f>AA$16-$C$17</f>
        <v>12.03</v>
      </c>
      <c r="AB17" s="23"/>
      <c r="AC17" s="40">
        <f>AC$16+$B$17</f>
        <v>25.977</v>
      </c>
      <c r="AD17" s="41">
        <f>AD$16-$C$17</f>
        <v>12.889999999999999</v>
      </c>
      <c r="AE17" s="24"/>
    </row>
    <row r="18" spans="1:31" x14ac:dyDescent="0.25">
      <c r="A18" s="21"/>
      <c r="B18" s="42">
        <f>B14</f>
        <v>10.849</v>
      </c>
      <c r="C18" s="42">
        <f>C14</f>
        <v>1.506</v>
      </c>
      <c r="D18" s="54"/>
      <c r="E18" s="40">
        <f>E$16+$B$18</f>
        <v>27.349</v>
      </c>
      <c r="F18" s="41">
        <f>F$16-$C$18</f>
        <v>4.8339999999999996</v>
      </c>
      <c r="G18" s="23"/>
      <c r="H18" s="40">
        <f>H$16+$B$18</f>
        <v>27.849</v>
      </c>
      <c r="I18" s="41">
        <f>I$16-$C$18</f>
        <v>5.7039999999999997</v>
      </c>
      <c r="J18" s="23"/>
      <c r="K18" s="40">
        <f>K$16+$B$18</f>
        <v>28.349</v>
      </c>
      <c r="L18" s="41">
        <f>L$16-$C$18</f>
        <v>6.5739999999999998</v>
      </c>
      <c r="M18" s="23"/>
      <c r="N18" s="40">
        <f>N$16+$B$18</f>
        <v>28.849</v>
      </c>
      <c r="O18" s="41">
        <f>O$16-$C$18</f>
        <v>7.4439999999999991</v>
      </c>
      <c r="P18" s="23"/>
      <c r="Q18" s="40">
        <f>Q$16+$B$18</f>
        <v>29.349</v>
      </c>
      <c r="R18" s="41">
        <f>R$16-$C$18</f>
        <v>8.3040000000000003</v>
      </c>
      <c r="S18" s="23"/>
      <c r="T18" s="40">
        <f>T$16+$B$18</f>
        <v>29.849</v>
      </c>
      <c r="U18" s="41">
        <f>U$16-$C$18</f>
        <v>9.1739999999999995</v>
      </c>
      <c r="V18" s="23"/>
      <c r="W18" s="40">
        <f>W$16+$B$18</f>
        <v>30.349</v>
      </c>
      <c r="X18" s="41">
        <f>X$16-$C$18</f>
        <v>10.033999999999999</v>
      </c>
      <c r="Y18" s="23"/>
      <c r="Z18" s="40">
        <f>Z$16+$B$18</f>
        <v>30.849</v>
      </c>
      <c r="AA18" s="41">
        <f>AA$16-$C$18</f>
        <v>10.904</v>
      </c>
      <c r="AB18" s="23"/>
      <c r="AC18" s="40">
        <f>AC$16+$B$18</f>
        <v>31.349</v>
      </c>
      <c r="AD18" s="41">
        <f>AD$16-$C$18</f>
        <v>11.763999999999999</v>
      </c>
      <c r="AE18" s="24"/>
    </row>
    <row r="19" spans="1:31" x14ac:dyDescent="0.25">
      <c r="A19" s="21"/>
      <c r="B19" s="42">
        <f>B13</f>
        <v>12.955</v>
      </c>
      <c r="C19" s="42">
        <f>C13</f>
        <v>2.37</v>
      </c>
      <c r="D19" s="54"/>
      <c r="E19" s="40">
        <f>E$16+$B$19</f>
        <v>29.454999999999998</v>
      </c>
      <c r="F19" s="41">
        <f>F$16-$C$19</f>
        <v>3.9699999999999998</v>
      </c>
      <c r="G19" s="23"/>
      <c r="H19" s="40">
        <f>H$16+$B$19</f>
        <v>29.954999999999998</v>
      </c>
      <c r="I19" s="41">
        <f>I$16-$C$19</f>
        <v>4.84</v>
      </c>
      <c r="J19" s="23"/>
      <c r="K19" s="40">
        <f>K$16+$B$19</f>
        <v>30.454999999999998</v>
      </c>
      <c r="L19" s="41">
        <f>L$16-$C$19</f>
        <v>5.71</v>
      </c>
      <c r="M19" s="23"/>
      <c r="N19" s="40">
        <f>N$16+$B$19</f>
        <v>30.954999999999998</v>
      </c>
      <c r="O19" s="41">
        <f>O$16-$C$19</f>
        <v>6.5799999999999992</v>
      </c>
      <c r="P19" s="23"/>
      <c r="Q19" s="40">
        <f>Q$16+$B$19</f>
        <v>31.454999999999998</v>
      </c>
      <c r="R19" s="41">
        <f>R$16-$C$19</f>
        <v>7.44</v>
      </c>
      <c r="S19" s="23"/>
      <c r="T19" s="40">
        <f>T$16+$B$19</f>
        <v>31.954999999999998</v>
      </c>
      <c r="U19" s="41">
        <f>U$16-$C$19</f>
        <v>8.3099999999999987</v>
      </c>
      <c r="V19" s="23"/>
      <c r="W19" s="40">
        <f>W$16+$B$19</f>
        <v>32.454999999999998</v>
      </c>
      <c r="X19" s="41">
        <f>X$16-$C$19</f>
        <v>9.1699999999999982</v>
      </c>
      <c r="Y19" s="23"/>
      <c r="Z19" s="40">
        <f>Z$16+$B$19</f>
        <v>32.954999999999998</v>
      </c>
      <c r="AA19" s="41">
        <f>AA$16-$C$19</f>
        <v>10.039999999999999</v>
      </c>
      <c r="AB19" s="23"/>
      <c r="AC19" s="40">
        <f>AC$16+$B$19</f>
        <v>33.454999999999998</v>
      </c>
      <c r="AD19" s="41">
        <f>AD$16-$C$19</f>
        <v>10.899999999999999</v>
      </c>
      <c r="AE19" s="24"/>
    </row>
    <row r="20" spans="1:31" x14ac:dyDescent="0.25">
      <c r="A20" s="21"/>
      <c r="B20" s="42">
        <f>B12</f>
        <v>14.811</v>
      </c>
      <c r="C20" s="42">
        <f>C12</f>
        <v>3.6869999999999998</v>
      </c>
      <c r="D20" s="54"/>
      <c r="E20" s="40">
        <f>E$16+$B$20</f>
        <v>31.311</v>
      </c>
      <c r="F20" s="41">
        <f>F$16-$C$20</f>
        <v>2.653</v>
      </c>
      <c r="G20" s="23"/>
      <c r="H20" s="40">
        <f>H$16+$B$20</f>
        <v>31.811</v>
      </c>
      <c r="I20" s="41">
        <f>I$16-$C$20</f>
        <v>3.5230000000000001</v>
      </c>
      <c r="J20" s="23"/>
      <c r="K20" s="40">
        <f>K$16+$B$20</f>
        <v>32.311</v>
      </c>
      <c r="L20" s="41">
        <f>L$16-$C$20</f>
        <v>4.3930000000000007</v>
      </c>
      <c r="M20" s="23"/>
      <c r="N20" s="40">
        <f>N$16+$B$20</f>
        <v>32.811</v>
      </c>
      <c r="O20" s="41">
        <f>O$16-$C$20</f>
        <v>5.2629999999999999</v>
      </c>
      <c r="P20" s="23"/>
      <c r="Q20" s="40">
        <f>Q$16+$B$20</f>
        <v>33.311</v>
      </c>
      <c r="R20" s="41">
        <f>R$16-$C$20</f>
        <v>6.1230000000000011</v>
      </c>
      <c r="S20" s="23"/>
      <c r="T20" s="40">
        <f>T$16+$B$20</f>
        <v>33.811</v>
      </c>
      <c r="U20" s="41">
        <f>U$16-$C$20</f>
        <v>6.9930000000000003</v>
      </c>
      <c r="V20" s="23"/>
      <c r="W20" s="40">
        <f>W$16+$B$20</f>
        <v>34.311</v>
      </c>
      <c r="X20" s="41">
        <f>X$16-$C$20</f>
        <v>7.8529999999999998</v>
      </c>
      <c r="Y20" s="23"/>
      <c r="Z20" s="40">
        <f>Z$16+$B$20</f>
        <v>34.811</v>
      </c>
      <c r="AA20" s="41">
        <f>AA$16-$C$20</f>
        <v>8.7230000000000008</v>
      </c>
      <c r="AB20" s="23"/>
      <c r="AC20" s="40">
        <f>AC$16+$B$20</f>
        <v>35.311</v>
      </c>
      <c r="AD20" s="41">
        <f>AD$16-$C$20</f>
        <v>9.5830000000000002</v>
      </c>
      <c r="AE20" s="24"/>
    </row>
    <row r="21" spans="1:31" x14ac:dyDescent="0.25">
      <c r="A21" s="21"/>
      <c r="B21" s="42">
        <f>B11</f>
        <v>15.183999999999999</v>
      </c>
      <c r="C21" s="42">
        <f>C11</f>
        <v>4.12</v>
      </c>
      <c r="D21" s="54"/>
      <c r="E21" s="40">
        <f>E$16+$B$21</f>
        <v>31.683999999999997</v>
      </c>
      <c r="F21" s="41">
        <f>F$16-$C$21</f>
        <v>2.2199999999999998</v>
      </c>
      <c r="G21" s="23"/>
      <c r="H21" s="40">
        <f>H$16+$B$21</f>
        <v>32.183999999999997</v>
      </c>
      <c r="I21" s="41">
        <f>I$16-$C$21</f>
        <v>3.09</v>
      </c>
      <c r="J21" s="23"/>
      <c r="K21" s="40">
        <f>K$16+$B$21</f>
        <v>32.683999999999997</v>
      </c>
      <c r="L21" s="41">
        <f>L$16-$C$21</f>
        <v>3.96</v>
      </c>
      <c r="M21" s="23"/>
      <c r="N21" s="40">
        <f>N$16+$B$21</f>
        <v>33.183999999999997</v>
      </c>
      <c r="O21" s="41">
        <f>O$16-$C$21</f>
        <v>4.8299999999999992</v>
      </c>
      <c r="P21" s="23"/>
      <c r="Q21" s="40">
        <f>Q$16+$B$21</f>
        <v>33.683999999999997</v>
      </c>
      <c r="R21" s="41">
        <f>R$16-$C$21</f>
        <v>5.69</v>
      </c>
      <c r="S21" s="23"/>
      <c r="T21" s="40">
        <f>T$16+$B$21</f>
        <v>34.183999999999997</v>
      </c>
      <c r="U21" s="41">
        <f>U$16-$C$21</f>
        <v>6.56</v>
      </c>
      <c r="V21" s="23"/>
      <c r="W21" s="40">
        <f>W$16+$B$21</f>
        <v>34.683999999999997</v>
      </c>
      <c r="X21" s="41">
        <f>X$16-$C$21</f>
        <v>7.419999999999999</v>
      </c>
      <c r="Y21" s="23"/>
      <c r="Z21" s="40">
        <f>Z$16+$B$21</f>
        <v>35.183999999999997</v>
      </c>
      <c r="AA21" s="41">
        <f>AA$16-$C$21</f>
        <v>8.2899999999999991</v>
      </c>
      <c r="AB21" s="23"/>
      <c r="AC21" s="40">
        <f>AC$16+$B$21</f>
        <v>35.683999999999997</v>
      </c>
      <c r="AD21" s="41">
        <f>AD$16-$C$21</f>
        <v>9.1499999999999986</v>
      </c>
      <c r="AE21" s="24"/>
    </row>
    <row r="22" spans="1:31" x14ac:dyDescent="0.25">
      <c r="A22" s="21"/>
      <c r="B22" s="42">
        <f>B10</f>
        <v>15.493</v>
      </c>
      <c r="C22" s="42">
        <f>C10</f>
        <v>4.6020000000000003</v>
      </c>
      <c r="D22" s="54"/>
      <c r="E22" s="40">
        <f>E$16+$B$22</f>
        <v>31.993000000000002</v>
      </c>
      <c r="F22" s="41">
        <f>F$16-$C$22</f>
        <v>1.7379999999999995</v>
      </c>
      <c r="G22" s="23"/>
      <c r="H22" s="40">
        <f>H$16+$B$22</f>
        <v>32.493000000000002</v>
      </c>
      <c r="I22" s="41">
        <f>I$16-$C$22</f>
        <v>2.6079999999999997</v>
      </c>
      <c r="J22" s="23"/>
      <c r="K22" s="40">
        <f>K$16+$B$22</f>
        <v>32.993000000000002</v>
      </c>
      <c r="L22" s="41">
        <f>L$16-$C$22</f>
        <v>3.4779999999999998</v>
      </c>
      <c r="M22" s="23"/>
      <c r="N22" s="40">
        <f>N$16+$B$22</f>
        <v>33.493000000000002</v>
      </c>
      <c r="O22" s="41">
        <f>O$16-$C$22</f>
        <v>4.347999999999999</v>
      </c>
      <c r="P22" s="23"/>
      <c r="Q22" s="40">
        <f>Q$16+$B$22</f>
        <v>33.993000000000002</v>
      </c>
      <c r="R22" s="41">
        <f>R$16-$C$22</f>
        <v>5.2080000000000002</v>
      </c>
      <c r="S22" s="23"/>
      <c r="T22" s="40">
        <f>T$16+$B$22</f>
        <v>34.493000000000002</v>
      </c>
      <c r="U22" s="41">
        <f>U$16-$C$22</f>
        <v>6.0779999999999994</v>
      </c>
      <c r="V22" s="23"/>
      <c r="W22" s="40">
        <f>W$16+$B$22</f>
        <v>34.993000000000002</v>
      </c>
      <c r="X22" s="41">
        <f>X$16-$C$22</f>
        <v>6.9379999999999988</v>
      </c>
      <c r="Y22" s="23"/>
      <c r="Z22" s="40">
        <f>Z$16+$B$22</f>
        <v>35.493000000000002</v>
      </c>
      <c r="AA22" s="41">
        <f>AA$16-$C$22</f>
        <v>7.8079999999999998</v>
      </c>
      <c r="AB22" s="23"/>
      <c r="AC22" s="40">
        <f>AC$16+$B$22</f>
        <v>35.993000000000002</v>
      </c>
      <c r="AD22" s="41">
        <f>AD$16-$C$22</f>
        <v>8.6679999999999993</v>
      </c>
      <c r="AE22" s="24"/>
    </row>
    <row r="23" spans="1:31" ht="15.75" thickBot="1" x14ac:dyDescent="0.3">
      <c r="A23" s="21"/>
      <c r="B23" s="43"/>
      <c r="C23" s="43"/>
      <c r="D23" s="54"/>
      <c r="E23" s="44">
        <f>E6</f>
        <v>33</v>
      </c>
      <c r="F23" s="45">
        <v>0</v>
      </c>
      <c r="G23" s="23"/>
      <c r="H23" s="44">
        <f>H6</f>
        <v>34</v>
      </c>
      <c r="I23" s="45">
        <v>0</v>
      </c>
      <c r="J23" s="23"/>
      <c r="K23" s="44">
        <f>K6</f>
        <v>35</v>
      </c>
      <c r="L23" s="45">
        <v>0</v>
      </c>
      <c r="M23" s="23"/>
      <c r="N23" s="44">
        <f>N6</f>
        <v>36</v>
      </c>
      <c r="O23" s="45">
        <v>0</v>
      </c>
      <c r="P23" s="23"/>
      <c r="Q23" s="44">
        <f>Q6</f>
        <v>37</v>
      </c>
      <c r="R23" s="45">
        <v>0</v>
      </c>
      <c r="S23" s="23"/>
      <c r="T23" s="44">
        <f>T6</f>
        <v>38</v>
      </c>
      <c r="U23" s="45">
        <v>0</v>
      </c>
      <c r="V23" s="23"/>
      <c r="W23" s="44">
        <f>W6</f>
        <v>39</v>
      </c>
      <c r="X23" s="45">
        <v>0</v>
      </c>
      <c r="Y23" s="23"/>
      <c r="Z23" s="44">
        <f>Z6</f>
        <v>40</v>
      </c>
      <c r="AA23" s="45">
        <v>0</v>
      </c>
      <c r="AB23" s="23"/>
      <c r="AC23" s="44">
        <f>AC6</f>
        <v>41</v>
      </c>
      <c r="AD23" s="45">
        <v>0</v>
      </c>
      <c r="AE23" s="24"/>
    </row>
    <row r="24" spans="1:31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4"/>
    </row>
    <row r="25" spans="1:31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4"/>
    </row>
    <row r="26" spans="1:31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4"/>
    </row>
    <row r="27" spans="1:31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8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F32" sqref="F32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2" width="5.7109375" style="2" customWidth="1"/>
    <col min="23" max="24" width="9.140625" style="2"/>
    <col min="25" max="25" width="5.7109375" style="2" customWidth="1"/>
    <col min="26" max="27" width="9.140625" style="2"/>
    <col min="28" max="31" width="5.7109375" style="2" customWidth="1"/>
    <col min="32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20"/>
    </row>
    <row r="2" spans="1:59" ht="27" thickBot="1" x14ac:dyDescent="0.45">
      <c r="A2" s="21"/>
      <c r="B2" s="22"/>
      <c r="C2" s="22"/>
      <c r="D2" s="50" t="s">
        <v>0</v>
      </c>
      <c r="E2" s="79" t="s">
        <v>11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58"/>
      <c r="Z5" s="59" t="s">
        <v>2</v>
      </c>
      <c r="AA5" s="59" t="s">
        <v>3</v>
      </c>
      <c r="AB5" s="65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37</v>
      </c>
      <c r="F6" s="64">
        <v>7.19</v>
      </c>
      <c r="G6" s="62"/>
      <c r="H6" s="63">
        <f>E6+1</f>
        <v>38</v>
      </c>
      <c r="I6" s="64">
        <v>8.0500000000000007</v>
      </c>
      <c r="J6" s="62"/>
      <c r="K6" s="63">
        <f>H6+1</f>
        <v>39</v>
      </c>
      <c r="L6" s="64">
        <v>8.93</v>
      </c>
      <c r="M6" s="62"/>
      <c r="N6" s="63">
        <f>K6+1</f>
        <v>40</v>
      </c>
      <c r="O6" s="64">
        <v>9.7899999999999991</v>
      </c>
      <c r="P6" s="62"/>
      <c r="Q6" s="63">
        <f>N6+1</f>
        <v>41</v>
      </c>
      <c r="R6" s="64">
        <v>10.66</v>
      </c>
      <c r="S6" s="62"/>
      <c r="T6" s="63">
        <f>Q6+1</f>
        <v>42</v>
      </c>
      <c r="U6" s="64">
        <v>11.52</v>
      </c>
      <c r="V6" s="62"/>
      <c r="W6" s="63">
        <f>T6+1</f>
        <v>43</v>
      </c>
      <c r="X6" s="64">
        <v>12.39</v>
      </c>
      <c r="Y6" s="62"/>
      <c r="Z6" s="63">
        <f>W6+1</f>
        <v>44</v>
      </c>
      <c r="AA6" s="64">
        <v>13.25</v>
      </c>
      <c r="AB6" s="66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3"/>
      <c r="Z8" s="36" t="s">
        <v>4</v>
      </c>
      <c r="AA8" s="36" t="s">
        <v>5</v>
      </c>
      <c r="AB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3"/>
      <c r="Z9" s="37">
        <v>0</v>
      </c>
      <c r="AA9" s="38">
        <v>0</v>
      </c>
      <c r="AB9" s="24"/>
    </row>
    <row r="10" spans="1:59" x14ac:dyDescent="0.25">
      <c r="A10" s="21"/>
      <c r="B10" s="39">
        <v>17.52</v>
      </c>
      <c r="C10" s="39">
        <v>5.4930000000000003</v>
      </c>
      <c r="D10" s="54"/>
      <c r="E10" s="40">
        <f>E$16-$B$10</f>
        <v>0.98000000000000043</v>
      </c>
      <c r="F10" s="41">
        <f>F$16-$C$10</f>
        <v>1.6970000000000001</v>
      </c>
      <c r="G10" s="23"/>
      <c r="H10" s="40">
        <f>H$16-$B$10</f>
        <v>1.4800000000000004</v>
      </c>
      <c r="I10" s="41">
        <f>I$16-$C$10</f>
        <v>2.5570000000000004</v>
      </c>
      <c r="J10" s="23"/>
      <c r="K10" s="40">
        <f>K$16-$B$10</f>
        <v>1.9800000000000004</v>
      </c>
      <c r="L10" s="41">
        <f>L$16-$C$10</f>
        <v>3.4369999999999994</v>
      </c>
      <c r="M10" s="23"/>
      <c r="N10" s="40">
        <f>N$16-$B$10</f>
        <v>2.4800000000000004</v>
      </c>
      <c r="O10" s="41">
        <f>O$16-$C$10</f>
        <v>4.2969999999999988</v>
      </c>
      <c r="P10" s="23"/>
      <c r="Q10" s="40">
        <f>Q$16-$B$10</f>
        <v>2.9800000000000004</v>
      </c>
      <c r="R10" s="41">
        <f>R$16-$C$10</f>
        <v>5.1669999999999998</v>
      </c>
      <c r="S10" s="23"/>
      <c r="T10" s="40">
        <f>T$16-$B$10</f>
        <v>3.4800000000000004</v>
      </c>
      <c r="U10" s="41">
        <f>U$16-$C$10</f>
        <v>6.0269999999999992</v>
      </c>
      <c r="V10" s="23"/>
      <c r="W10" s="40">
        <f>W$16-$B$10</f>
        <v>3.9800000000000004</v>
      </c>
      <c r="X10" s="41">
        <f>X$16-$C$10</f>
        <v>6.8970000000000002</v>
      </c>
      <c r="Y10" s="23"/>
      <c r="Z10" s="40">
        <f>Z$16-$B$10</f>
        <v>4.4800000000000004</v>
      </c>
      <c r="AA10" s="41">
        <f>AA$16-$C$10</f>
        <v>7.7569999999999997</v>
      </c>
      <c r="AB10" s="24"/>
    </row>
    <row r="11" spans="1:59" x14ac:dyDescent="0.25">
      <c r="A11" s="21"/>
      <c r="B11" s="39">
        <v>17.21</v>
      </c>
      <c r="C11" s="39">
        <v>5.0069999999999997</v>
      </c>
      <c r="D11" s="54"/>
      <c r="E11" s="40">
        <f>E$16-$B$11</f>
        <v>1.2899999999999991</v>
      </c>
      <c r="F11" s="41">
        <f>F$16-$C$11</f>
        <v>2.1830000000000007</v>
      </c>
      <c r="G11" s="23"/>
      <c r="H11" s="40">
        <f>H$16-$B$11</f>
        <v>1.7899999999999991</v>
      </c>
      <c r="I11" s="41">
        <f>I$16-$C$11</f>
        <v>3.043000000000001</v>
      </c>
      <c r="J11" s="23"/>
      <c r="K11" s="40">
        <f>K$16-$B$11</f>
        <v>2.2899999999999991</v>
      </c>
      <c r="L11" s="41">
        <f>L$16-$C$11</f>
        <v>3.923</v>
      </c>
      <c r="M11" s="23"/>
      <c r="N11" s="40">
        <f>N$16-$B$11</f>
        <v>2.7899999999999991</v>
      </c>
      <c r="O11" s="41">
        <f>O$16-$C$11</f>
        <v>4.7829999999999995</v>
      </c>
      <c r="P11" s="23"/>
      <c r="Q11" s="40">
        <f>Q$16-$B$11</f>
        <v>3.2899999999999991</v>
      </c>
      <c r="R11" s="41">
        <f>R$16-$C$11</f>
        <v>5.6530000000000005</v>
      </c>
      <c r="S11" s="23"/>
      <c r="T11" s="40">
        <f>T$16-$B$11</f>
        <v>3.7899999999999991</v>
      </c>
      <c r="U11" s="41">
        <f>U$16-$C$11</f>
        <v>6.5129999999999999</v>
      </c>
      <c r="V11" s="23"/>
      <c r="W11" s="40">
        <f>W$16-$B$11</f>
        <v>4.2899999999999991</v>
      </c>
      <c r="X11" s="41">
        <f>X$16-$C$11</f>
        <v>7.3830000000000009</v>
      </c>
      <c r="Y11" s="23"/>
      <c r="Z11" s="40">
        <f>Z$16-$B$11</f>
        <v>4.7899999999999991</v>
      </c>
      <c r="AA11" s="41">
        <f>AA$16-$C$11</f>
        <v>8.2430000000000003</v>
      </c>
      <c r="AB11" s="24"/>
    </row>
    <row r="12" spans="1:59" x14ac:dyDescent="0.25">
      <c r="A12" s="21"/>
      <c r="B12" s="39">
        <v>16.832999999999998</v>
      </c>
      <c r="C12" s="39">
        <v>4.57</v>
      </c>
      <c r="D12" s="54"/>
      <c r="E12" s="40">
        <f>E$16-$B$12</f>
        <v>1.6670000000000016</v>
      </c>
      <c r="F12" s="41">
        <f>F$16-$C$12</f>
        <v>2.62</v>
      </c>
      <c r="G12" s="23"/>
      <c r="H12" s="40">
        <f>H$16-$B$12</f>
        <v>2.1670000000000016</v>
      </c>
      <c r="I12" s="41">
        <f>I$16-$C$12</f>
        <v>3.4800000000000004</v>
      </c>
      <c r="J12" s="23"/>
      <c r="K12" s="40">
        <f>K$16-$B$12</f>
        <v>2.6670000000000016</v>
      </c>
      <c r="L12" s="41">
        <f>L$16-$C$12</f>
        <v>4.3599999999999994</v>
      </c>
      <c r="M12" s="23"/>
      <c r="N12" s="40">
        <f>N$16-$B$12</f>
        <v>3.1670000000000016</v>
      </c>
      <c r="O12" s="41">
        <f>O$16-$C$12</f>
        <v>5.2199999999999989</v>
      </c>
      <c r="P12" s="23"/>
      <c r="Q12" s="40">
        <f>Q$16-$B$12</f>
        <v>3.6670000000000016</v>
      </c>
      <c r="R12" s="41">
        <f>R$16-$C$12</f>
        <v>6.09</v>
      </c>
      <c r="S12" s="23"/>
      <c r="T12" s="40">
        <f>T$16-$B$12</f>
        <v>4.1670000000000016</v>
      </c>
      <c r="U12" s="41">
        <f>U$16-$C$12</f>
        <v>6.9499999999999993</v>
      </c>
      <c r="V12" s="23"/>
      <c r="W12" s="40">
        <f>W$16-$B$12</f>
        <v>4.6670000000000016</v>
      </c>
      <c r="X12" s="41">
        <f>X$16-$C$12</f>
        <v>7.82</v>
      </c>
      <c r="Y12" s="23"/>
      <c r="Z12" s="40">
        <f>Z$16-$B$12</f>
        <v>5.1670000000000016</v>
      </c>
      <c r="AA12" s="41">
        <f>AA$16-$C$12</f>
        <v>8.68</v>
      </c>
      <c r="AB12" s="24"/>
    </row>
    <row r="13" spans="1:59" x14ac:dyDescent="0.25">
      <c r="A13" s="21"/>
      <c r="B13" s="39">
        <v>15.054</v>
      </c>
      <c r="C13" s="39">
        <v>3.1509999999999998</v>
      </c>
      <c r="D13" s="54"/>
      <c r="E13" s="40">
        <f>E$16-$B$13</f>
        <v>3.4459999999999997</v>
      </c>
      <c r="F13" s="41">
        <f>F$16-$C$13</f>
        <v>4.0390000000000006</v>
      </c>
      <c r="G13" s="23"/>
      <c r="H13" s="40">
        <f>H$16-$B$13</f>
        <v>3.9459999999999997</v>
      </c>
      <c r="I13" s="41">
        <f>I$16-$C$13</f>
        <v>4.8990000000000009</v>
      </c>
      <c r="J13" s="23"/>
      <c r="K13" s="40">
        <f>K$16-$B$13</f>
        <v>4.4459999999999997</v>
      </c>
      <c r="L13" s="41">
        <f>L$16-$C$13</f>
        <v>5.7789999999999999</v>
      </c>
      <c r="M13" s="23"/>
      <c r="N13" s="40">
        <f>N$16-$B$13</f>
        <v>4.9459999999999997</v>
      </c>
      <c r="O13" s="41">
        <f>O$16-$C$13</f>
        <v>6.6389999999999993</v>
      </c>
      <c r="P13" s="23"/>
      <c r="Q13" s="40">
        <f>Q$16-$B$13</f>
        <v>5.4459999999999997</v>
      </c>
      <c r="R13" s="41">
        <f>R$16-$C$13</f>
        <v>7.5090000000000003</v>
      </c>
      <c r="S13" s="23"/>
      <c r="T13" s="40">
        <f>T$16-$B$13</f>
        <v>5.9459999999999997</v>
      </c>
      <c r="U13" s="41">
        <f>U$16-$C$13</f>
        <v>8.3689999999999998</v>
      </c>
      <c r="V13" s="23"/>
      <c r="W13" s="40">
        <f>W$16-$B$13</f>
        <v>6.4459999999999997</v>
      </c>
      <c r="X13" s="41">
        <f>X$16-$C$13</f>
        <v>9.2390000000000008</v>
      </c>
      <c r="Y13" s="23"/>
      <c r="Z13" s="40">
        <f>Z$16-$B$13</f>
        <v>6.9459999999999997</v>
      </c>
      <c r="AA13" s="41">
        <f>AA$16-$C$13</f>
        <v>10.099</v>
      </c>
      <c r="AB13" s="24"/>
    </row>
    <row r="14" spans="1:59" x14ac:dyDescent="0.25">
      <c r="A14" s="21"/>
      <c r="B14" s="39">
        <v>13</v>
      </c>
      <c r="C14" s="39">
        <v>2.1709999999999998</v>
      </c>
      <c r="D14" s="54"/>
      <c r="E14" s="40">
        <f>E$16-$B$14</f>
        <v>5.5</v>
      </c>
      <c r="F14" s="41">
        <f>F$16-$C$14</f>
        <v>5.0190000000000001</v>
      </c>
      <c r="G14" s="23"/>
      <c r="H14" s="40">
        <f>H$16-$B$14</f>
        <v>6</v>
      </c>
      <c r="I14" s="41">
        <f>I$16-$C$14</f>
        <v>5.8790000000000013</v>
      </c>
      <c r="J14" s="23"/>
      <c r="K14" s="40">
        <f>K$16-$B$14</f>
        <v>6.5</v>
      </c>
      <c r="L14" s="41">
        <f>L$16-$C$14</f>
        <v>6.7590000000000003</v>
      </c>
      <c r="M14" s="23"/>
      <c r="N14" s="40">
        <f>N$16-$B$14</f>
        <v>7</v>
      </c>
      <c r="O14" s="41">
        <f>O$16-$C$14</f>
        <v>7.6189999999999998</v>
      </c>
      <c r="P14" s="23"/>
      <c r="Q14" s="40">
        <f>Q$16-$B$14</f>
        <v>7.5</v>
      </c>
      <c r="R14" s="41">
        <f>R$16-$C$14</f>
        <v>8.4890000000000008</v>
      </c>
      <c r="S14" s="23"/>
      <c r="T14" s="40">
        <f>T$16-$B$14</f>
        <v>8</v>
      </c>
      <c r="U14" s="41">
        <f>U$16-$C$14</f>
        <v>9.3490000000000002</v>
      </c>
      <c r="V14" s="23"/>
      <c r="W14" s="40">
        <f>W$16-$B$14</f>
        <v>8.5</v>
      </c>
      <c r="X14" s="41">
        <f>X$16-$C$14</f>
        <v>10.219000000000001</v>
      </c>
      <c r="Y14" s="23"/>
      <c r="Z14" s="40">
        <f>Z$16-$B$14</f>
        <v>9</v>
      </c>
      <c r="AA14" s="41">
        <f>AA$16-$C$14</f>
        <v>11.079000000000001</v>
      </c>
      <c r="AB14" s="24"/>
    </row>
    <row r="15" spans="1:59" x14ac:dyDescent="0.25">
      <c r="A15" s="21"/>
      <c r="B15" s="39">
        <v>6.59</v>
      </c>
      <c r="C15" s="39">
        <v>0.54700000000000004</v>
      </c>
      <c r="D15" s="54"/>
      <c r="E15" s="40">
        <f>E$16-$B$15</f>
        <v>11.91</v>
      </c>
      <c r="F15" s="41">
        <f>F$16-$C$15</f>
        <v>6.6430000000000007</v>
      </c>
      <c r="G15" s="23"/>
      <c r="H15" s="40">
        <f>H$16-$B$15</f>
        <v>12.41</v>
      </c>
      <c r="I15" s="41">
        <f>I$16-$C$15</f>
        <v>7.503000000000001</v>
      </c>
      <c r="J15" s="23"/>
      <c r="K15" s="40">
        <f>K$16-$B$15</f>
        <v>12.91</v>
      </c>
      <c r="L15" s="41">
        <f>L$16-$C$15</f>
        <v>8.3829999999999991</v>
      </c>
      <c r="M15" s="23"/>
      <c r="N15" s="40">
        <f>N$16-$B$15</f>
        <v>13.41</v>
      </c>
      <c r="O15" s="41">
        <f>O$16-$C$15</f>
        <v>9.2429999999999986</v>
      </c>
      <c r="P15" s="23"/>
      <c r="Q15" s="40">
        <f>Q$16-$B$15</f>
        <v>13.91</v>
      </c>
      <c r="R15" s="41">
        <f>R$16-$C$15</f>
        <v>10.113</v>
      </c>
      <c r="S15" s="23"/>
      <c r="T15" s="40">
        <f>T$16-$B$15</f>
        <v>14.41</v>
      </c>
      <c r="U15" s="41">
        <f>U$16-$C$15</f>
        <v>10.972999999999999</v>
      </c>
      <c r="V15" s="23"/>
      <c r="W15" s="40">
        <f>W$16-$B$15</f>
        <v>14.91</v>
      </c>
      <c r="X15" s="41">
        <f>X$16-$C$15</f>
        <v>11.843</v>
      </c>
      <c r="Y15" s="23"/>
      <c r="Z15" s="40">
        <f>Z$16-$B$15</f>
        <v>15.41</v>
      </c>
      <c r="AA15" s="41">
        <f>AA$16-$C$15</f>
        <v>12.702999999999999</v>
      </c>
      <c r="AB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18.5</v>
      </c>
      <c r="F16" s="41">
        <f>F6</f>
        <v>7.19</v>
      </c>
      <c r="G16" s="23"/>
      <c r="H16" s="40">
        <f>H6/2</f>
        <v>19</v>
      </c>
      <c r="I16" s="41">
        <f>I6</f>
        <v>8.0500000000000007</v>
      </c>
      <c r="J16" s="23"/>
      <c r="K16" s="40">
        <f>K6/2</f>
        <v>19.5</v>
      </c>
      <c r="L16" s="41">
        <f>L6</f>
        <v>8.93</v>
      </c>
      <c r="M16" s="23"/>
      <c r="N16" s="40">
        <f>N6/2</f>
        <v>20</v>
      </c>
      <c r="O16" s="41">
        <f>O6</f>
        <v>9.7899999999999991</v>
      </c>
      <c r="P16" s="23"/>
      <c r="Q16" s="40">
        <f>Q6/2</f>
        <v>20.5</v>
      </c>
      <c r="R16" s="41">
        <f>R6</f>
        <v>10.66</v>
      </c>
      <c r="S16" s="23"/>
      <c r="T16" s="40">
        <f>T6/2</f>
        <v>21</v>
      </c>
      <c r="U16" s="41">
        <f>U6</f>
        <v>11.52</v>
      </c>
      <c r="V16" s="23"/>
      <c r="W16" s="40">
        <f>W6/2</f>
        <v>21.5</v>
      </c>
      <c r="X16" s="41">
        <f>X6</f>
        <v>12.39</v>
      </c>
      <c r="Y16" s="23"/>
      <c r="Z16" s="40">
        <f>Z6/2</f>
        <v>22</v>
      </c>
      <c r="AA16" s="41">
        <f>AA6</f>
        <v>13.25</v>
      </c>
      <c r="AB16" s="24"/>
    </row>
    <row r="17" spans="1:28" x14ac:dyDescent="0.25">
      <c r="A17" s="21"/>
      <c r="B17" s="42">
        <f>B15</f>
        <v>6.59</v>
      </c>
      <c r="C17" s="42">
        <f>C15</f>
        <v>0.54700000000000004</v>
      </c>
      <c r="D17" s="54"/>
      <c r="E17" s="40">
        <f>E$16+$B$17</f>
        <v>25.09</v>
      </c>
      <c r="F17" s="41">
        <f>F$16-$C$17</f>
        <v>6.6430000000000007</v>
      </c>
      <c r="G17" s="23"/>
      <c r="H17" s="40">
        <f>H$16+$B$17</f>
        <v>25.59</v>
      </c>
      <c r="I17" s="41">
        <f>I$16-$C$17</f>
        <v>7.503000000000001</v>
      </c>
      <c r="J17" s="23"/>
      <c r="K17" s="40">
        <f>K$16+$B$17</f>
        <v>26.09</v>
      </c>
      <c r="L17" s="41">
        <f>L$16-$C$17</f>
        <v>8.3829999999999991</v>
      </c>
      <c r="M17" s="23"/>
      <c r="N17" s="40">
        <f>N$16+$B$17</f>
        <v>26.59</v>
      </c>
      <c r="O17" s="41">
        <f>O$16-$C$17</f>
        <v>9.2429999999999986</v>
      </c>
      <c r="P17" s="23"/>
      <c r="Q17" s="40">
        <f>Q$16+$B$17</f>
        <v>27.09</v>
      </c>
      <c r="R17" s="41">
        <f>R$16-$C$17</f>
        <v>10.113</v>
      </c>
      <c r="S17" s="23"/>
      <c r="T17" s="40">
        <f>T$16+$B$17</f>
        <v>27.59</v>
      </c>
      <c r="U17" s="41">
        <f>U$16-$C$17</f>
        <v>10.972999999999999</v>
      </c>
      <c r="V17" s="23"/>
      <c r="W17" s="40">
        <f>W$16+$B$17</f>
        <v>28.09</v>
      </c>
      <c r="X17" s="41">
        <f>X$16-$C$17</f>
        <v>11.843</v>
      </c>
      <c r="Y17" s="23"/>
      <c r="Z17" s="40">
        <f>Z$16+$B$17</f>
        <v>28.59</v>
      </c>
      <c r="AA17" s="41">
        <f>AA$16-$C$17</f>
        <v>12.702999999999999</v>
      </c>
      <c r="AB17" s="24"/>
    </row>
    <row r="18" spans="1:28" x14ac:dyDescent="0.25">
      <c r="A18" s="21"/>
      <c r="B18" s="42">
        <f>B14</f>
        <v>13</v>
      </c>
      <c r="C18" s="42">
        <f>C14</f>
        <v>2.1709999999999998</v>
      </c>
      <c r="D18" s="54"/>
      <c r="E18" s="40">
        <f>E$16+$B$18</f>
        <v>31.5</v>
      </c>
      <c r="F18" s="41">
        <f>F$16-$C$18</f>
        <v>5.0190000000000001</v>
      </c>
      <c r="G18" s="23"/>
      <c r="H18" s="40">
        <f>H$16+$B$18</f>
        <v>32</v>
      </c>
      <c r="I18" s="41">
        <f>I$16-$C$18</f>
        <v>5.8790000000000013</v>
      </c>
      <c r="J18" s="23"/>
      <c r="K18" s="40">
        <f>K$16+$B$18</f>
        <v>32.5</v>
      </c>
      <c r="L18" s="41">
        <f>L$16-$C$18</f>
        <v>6.7590000000000003</v>
      </c>
      <c r="M18" s="23"/>
      <c r="N18" s="40">
        <f>N$16+$B$18</f>
        <v>33</v>
      </c>
      <c r="O18" s="41">
        <f>O$16-$C$18</f>
        <v>7.6189999999999998</v>
      </c>
      <c r="P18" s="23"/>
      <c r="Q18" s="40">
        <f>Q$16+$B$18</f>
        <v>33.5</v>
      </c>
      <c r="R18" s="41">
        <f>R$16-$C$18</f>
        <v>8.4890000000000008</v>
      </c>
      <c r="S18" s="23"/>
      <c r="T18" s="40">
        <f>T$16+$B$18</f>
        <v>34</v>
      </c>
      <c r="U18" s="41">
        <f>U$16-$C$18</f>
        <v>9.3490000000000002</v>
      </c>
      <c r="V18" s="23"/>
      <c r="W18" s="40">
        <f>W$16+$B$18</f>
        <v>34.5</v>
      </c>
      <c r="X18" s="41">
        <f>X$16-$C$18</f>
        <v>10.219000000000001</v>
      </c>
      <c r="Y18" s="23"/>
      <c r="Z18" s="40">
        <f>Z$16+$B$18</f>
        <v>35</v>
      </c>
      <c r="AA18" s="41">
        <f>AA$16-$C$18</f>
        <v>11.079000000000001</v>
      </c>
      <c r="AB18" s="24"/>
    </row>
    <row r="19" spans="1:28" x14ac:dyDescent="0.25">
      <c r="A19" s="21"/>
      <c r="B19" s="42">
        <f>B13</f>
        <v>15.054</v>
      </c>
      <c r="C19" s="42">
        <f>C13</f>
        <v>3.1509999999999998</v>
      </c>
      <c r="D19" s="54"/>
      <c r="E19" s="40">
        <f>E$16+$B$19</f>
        <v>33.554000000000002</v>
      </c>
      <c r="F19" s="41">
        <f>F$16-$C$19</f>
        <v>4.0390000000000006</v>
      </c>
      <c r="G19" s="23"/>
      <c r="H19" s="40">
        <f>H$16+$B$19</f>
        <v>34.054000000000002</v>
      </c>
      <c r="I19" s="41">
        <f>I$16-$C$19</f>
        <v>4.8990000000000009</v>
      </c>
      <c r="J19" s="23"/>
      <c r="K19" s="40">
        <f>K$16+$B$19</f>
        <v>34.554000000000002</v>
      </c>
      <c r="L19" s="41">
        <f>L$16-$C$19</f>
        <v>5.7789999999999999</v>
      </c>
      <c r="M19" s="23"/>
      <c r="N19" s="40">
        <f>N$16+$B$19</f>
        <v>35.054000000000002</v>
      </c>
      <c r="O19" s="41">
        <f>O$16-$C$19</f>
        <v>6.6389999999999993</v>
      </c>
      <c r="P19" s="23"/>
      <c r="Q19" s="40">
        <f>Q$16+$B$19</f>
        <v>35.554000000000002</v>
      </c>
      <c r="R19" s="41">
        <f>R$16-$C$19</f>
        <v>7.5090000000000003</v>
      </c>
      <c r="S19" s="23"/>
      <c r="T19" s="40">
        <f>T$16+$B$19</f>
        <v>36.054000000000002</v>
      </c>
      <c r="U19" s="41">
        <f>U$16-$C$19</f>
        <v>8.3689999999999998</v>
      </c>
      <c r="V19" s="23"/>
      <c r="W19" s="40">
        <f>W$16+$B$19</f>
        <v>36.554000000000002</v>
      </c>
      <c r="X19" s="41">
        <f>X$16-$C$19</f>
        <v>9.2390000000000008</v>
      </c>
      <c r="Y19" s="23"/>
      <c r="Z19" s="40">
        <f>Z$16+$B$19</f>
        <v>37.054000000000002</v>
      </c>
      <c r="AA19" s="41">
        <f>AA$16-$C$19</f>
        <v>10.099</v>
      </c>
      <c r="AB19" s="24"/>
    </row>
    <row r="20" spans="1:28" x14ac:dyDescent="0.25">
      <c r="A20" s="21"/>
      <c r="B20" s="42">
        <f>B12</f>
        <v>16.832999999999998</v>
      </c>
      <c r="C20" s="42">
        <f>C12</f>
        <v>4.57</v>
      </c>
      <c r="D20" s="54"/>
      <c r="E20" s="40">
        <f>E$16+$B$20</f>
        <v>35.332999999999998</v>
      </c>
      <c r="F20" s="41">
        <f>F$16-$C$20</f>
        <v>2.62</v>
      </c>
      <c r="G20" s="23"/>
      <c r="H20" s="40">
        <f>H$16+$B$20</f>
        <v>35.832999999999998</v>
      </c>
      <c r="I20" s="41">
        <f>I$16-$C$20</f>
        <v>3.4800000000000004</v>
      </c>
      <c r="J20" s="23"/>
      <c r="K20" s="40">
        <f>K$16+$B$20</f>
        <v>36.332999999999998</v>
      </c>
      <c r="L20" s="41">
        <f>L$16-$C$20</f>
        <v>4.3599999999999994</v>
      </c>
      <c r="M20" s="23"/>
      <c r="N20" s="40">
        <f>N$16+$B$20</f>
        <v>36.832999999999998</v>
      </c>
      <c r="O20" s="41">
        <f>O$16-$C$20</f>
        <v>5.2199999999999989</v>
      </c>
      <c r="P20" s="23"/>
      <c r="Q20" s="40">
        <f>Q$16+$B$20</f>
        <v>37.332999999999998</v>
      </c>
      <c r="R20" s="41">
        <f>R$16-$C$20</f>
        <v>6.09</v>
      </c>
      <c r="S20" s="23"/>
      <c r="T20" s="40">
        <f>T$16+$B$20</f>
        <v>37.832999999999998</v>
      </c>
      <c r="U20" s="41">
        <f>U$16-$C$20</f>
        <v>6.9499999999999993</v>
      </c>
      <c r="V20" s="23"/>
      <c r="W20" s="40">
        <f>W$16+$B$20</f>
        <v>38.332999999999998</v>
      </c>
      <c r="X20" s="41">
        <f>X$16-$C$20</f>
        <v>7.82</v>
      </c>
      <c r="Y20" s="23"/>
      <c r="Z20" s="40">
        <f>Z$16+$B$20</f>
        <v>38.832999999999998</v>
      </c>
      <c r="AA20" s="41">
        <f>AA$16-$C$20</f>
        <v>8.68</v>
      </c>
      <c r="AB20" s="24"/>
    </row>
    <row r="21" spans="1:28" x14ac:dyDescent="0.25">
      <c r="A21" s="21"/>
      <c r="B21" s="42">
        <f>B11</f>
        <v>17.21</v>
      </c>
      <c r="C21" s="42">
        <f>C11</f>
        <v>5.0069999999999997</v>
      </c>
      <c r="D21" s="54"/>
      <c r="E21" s="40">
        <f>E$16+$B$21</f>
        <v>35.71</v>
      </c>
      <c r="F21" s="41">
        <f>F$16-$C$21</f>
        <v>2.1830000000000007</v>
      </c>
      <c r="G21" s="23"/>
      <c r="H21" s="40">
        <f>H$16+$B$21</f>
        <v>36.21</v>
      </c>
      <c r="I21" s="41">
        <f>I$16-$C$21</f>
        <v>3.043000000000001</v>
      </c>
      <c r="J21" s="23"/>
      <c r="K21" s="40">
        <f>K$16+$B$21</f>
        <v>36.71</v>
      </c>
      <c r="L21" s="41">
        <f>L$16-$C$21</f>
        <v>3.923</v>
      </c>
      <c r="M21" s="23"/>
      <c r="N21" s="40">
        <f>N$16+$B$21</f>
        <v>37.21</v>
      </c>
      <c r="O21" s="41">
        <f>O$16-$C$21</f>
        <v>4.7829999999999995</v>
      </c>
      <c r="P21" s="23"/>
      <c r="Q21" s="40">
        <f>Q$16+$B$21</f>
        <v>37.71</v>
      </c>
      <c r="R21" s="41">
        <f>R$16-$C$21</f>
        <v>5.6530000000000005</v>
      </c>
      <c r="S21" s="23"/>
      <c r="T21" s="40">
        <f>T$16+$B$21</f>
        <v>38.21</v>
      </c>
      <c r="U21" s="41">
        <f>U$16-$C$21</f>
        <v>6.5129999999999999</v>
      </c>
      <c r="V21" s="23"/>
      <c r="W21" s="40">
        <f>W$16+$B$21</f>
        <v>38.71</v>
      </c>
      <c r="X21" s="41">
        <f>X$16-$C$21</f>
        <v>7.3830000000000009</v>
      </c>
      <c r="Y21" s="23"/>
      <c r="Z21" s="40">
        <f>Z$16+$B$21</f>
        <v>39.21</v>
      </c>
      <c r="AA21" s="41">
        <f>AA$16-$C$21</f>
        <v>8.2430000000000003</v>
      </c>
      <c r="AB21" s="24"/>
    </row>
    <row r="22" spans="1:28" x14ac:dyDescent="0.25">
      <c r="A22" s="21"/>
      <c r="B22" s="42">
        <f>B10</f>
        <v>17.52</v>
      </c>
      <c r="C22" s="42">
        <f>C10</f>
        <v>5.4930000000000003</v>
      </c>
      <c r="D22" s="54"/>
      <c r="E22" s="40">
        <f>E$16+$B$22</f>
        <v>36.019999999999996</v>
      </c>
      <c r="F22" s="41">
        <f>F$16-$C$22</f>
        <v>1.6970000000000001</v>
      </c>
      <c r="G22" s="23"/>
      <c r="H22" s="40">
        <f>H$16+$B$22</f>
        <v>36.519999999999996</v>
      </c>
      <c r="I22" s="41">
        <f>I$16-$C$22</f>
        <v>2.5570000000000004</v>
      </c>
      <c r="J22" s="23"/>
      <c r="K22" s="40">
        <f>K$16+$B$22</f>
        <v>37.019999999999996</v>
      </c>
      <c r="L22" s="41">
        <f>L$16-$C$22</f>
        <v>3.4369999999999994</v>
      </c>
      <c r="M22" s="23"/>
      <c r="N22" s="40">
        <f>N$16+$B$22</f>
        <v>37.519999999999996</v>
      </c>
      <c r="O22" s="41">
        <f>O$16-$C$22</f>
        <v>4.2969999999999988</v>
      </c>
      <c r="P22" s="23"/>
      <c r="Q22" s="40">
        <f>Q$16+$B$22</f>
        <v>38.019999999999996</v>
      </c>
      <c r="R22" s="41">
        <f>R$16-$C$22</f>
        <v>5.1669999999999998</v>
      </c>
      <c r="S22" s="23"/>
      <c r="T22" s="40">
        <f>T$16+$B$22</f>
        <v>38.519999999999996</v>
      </c>
      <c r="U22" s="41">
        <f>U$16-$C$22</f>
        <v>6.0269999999999992</v>
      </c>
      <c r="V22" s="23"/>
      <c r="W22" s="40">
        <f>W$16+$B$22</f>
        <v>39.019999999999996</v>
      </c>
      <c r="X22" s="41">
        <f>X$16-$C$22</f>
        <v>6.8970000000000002</v>
      </c>
      <c r="Y22" s="23"/>
      <c r="Z22" s="40">
        <f>Z$16+$B$22</f>
        <v>39.519999999999996</v>
      </c>
      <c r="AA22" s="41">
        <f>AA$16-$C$22</f>
        <v>7.7569999999999997</v>
      </c>
      <c r="AB22" s="24"/>
    </row>
    <row r="23" spans="1:28" ht="15.75" thickBot="1" x14ac:dyDescent="0.3">
      <c r="A23" s="21"/>
      <c r="B23" s="43"/>
      <c r="C23" s="43"/>
      <c r="D23" s="54"/>
      <c r="E23" s="44">
        <f>E6</f>
        <v>37</v>
      </c>
      <c r="F23" s="45">
        <v>0</v>
      </c>
      <c r="G23" s="23"/>
      <c r="H23" s="44">
        <f>H6</f>
        <v>38</v>
      </c>
      <c r="I23" s="45">
        <v>0</v>
      </c>
      <c r="J23" s="23"/>
      <c r="K23" s="44">
        <f>K6</f>
        <v>39</v>
      </c>
      <c r="L23" s="45">
        <v>0</v>
      </c>
      <c r="M23" s="23"/>
      <c r="N23" s="44">
        <f>N6</f>
        <v>40</v>
      </c>
      <c r="O23" s="45">
        <v>0</v>
      </c>
      <c r="P23" s="23"/>
      <c r="Q23" s="44">
        <f>Q6</f>
        <v>41</v>
      </c>
      <c r="R23" s="45">
        <v>0</v>
      </c>
      <c r="S23" s="23"/>
      <c r="T23" s="44">
        <f>T6</f>
        <v>42</v>
      </c>
      <c r="U23" s="45">
        <v>0</v>
      </c>
      <c r="V23" s="23"/>
      <c r="W23" s="44">
        <f>W6</f>
        <v>43</v>
      </c>
      <c r="X23" s="45">
        <v>0</v>
      </c>
      <c r="Y23" s="23"/>
      <c r="Z23" s="44">
        <f>Z6</f>
        <v>44</v>
      </c>
      <c r="AA23" s="45">
        <v>0</v>
      </c>
      <c r="AB23" s="24"/>
    </row>
    <row r="24" spans="1:28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</row>
    <row r="25" spans="1:28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4"/>
    </row>
    <row r="26" spans="1:28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4"/>
    </row>
    <row r="27" spans="1:28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paperSize="17" scale="9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"/>
  <sheetViews>
    <sheetView topLeftCell="D1" zoomScaleNormal="100" workbookViewId="0">
      <selection activeCell="F32" sqref="F32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6" width="5.7109375" style="2" customWidth="1"/>
    <col min="27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</row>
    <row r="2" spans="1:59" ht="27" thickBot="1" x14ac:dyDescent="0.45">
      <c r="A2" s="21"/>
      <c r="B2" s="22"/>
      <c r="C2" s="22"/>
      <c r="D2" s="50" t="s">
        <v>0</v>
      </c>
      <c r="E2" s="79" t="s">
        <v>12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6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43</v>
      </c>
      <c r="F6" s="64">
        <v>8.7799999999999994</v>
      </c>
      <c r="G6" s="62"/>
      <c r="H6" s="63">
        <f>E6+1</f>
        <v>44</v>
      </c>
      <c r="I6" s="64">
        <v>9.65</v>
      </c>
      <c r="J6" s="62"/>
      <c r="K6" s="63">
        <f>H6+1</f>
        <v>45</v>
      </c>
      <c r="L6" s="64">
        <v>10.51</v>
      </c>
      <c r="M6" s="62"/>
      <c r="N6" s="63">
        <f>K6+1</f>
        <v>46</v>
      </c>
      <c r="O6" s="64">
        <v>11.38</v>
      </c>
      <c r="P6" s="62"/>
      <c r="Q6" s="63">
        <f>N6+1</f>
        <v>47</v>
      </c>
      <c r="R6" s="64">
        <v>12.24</v>
      </c>
      <c r="S6" s="62"/>
      <c r="T6" s="63">
        <f>Q6+1</f>
        <v>48</v>
      </c>
      <c r="U6" s="64">
        <v>13.11</v>
      </c>
      <c r="V6" s="66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4"/>
    </row>
    <row r="10" spans="1:59" x14ac:dyDescent="0.25">
      <c r="A10" s="21"/>
      <c r="B10" s="39">
        <v>20.542000000000002</v>
      </c>
      <c r="C10" s="39">
        <v>7.1210000000000004</v>
      </c>
      <c r="D10" s="54"/>
      <c r="E10" s="40">
        <f>E$16-$B$10</f>
        <v>0.95799999999999841</v>
      </c>
      <c r="F10" s="41">
        <f>F$16-$C$10</f>
        <v>1.6589999999999989</v>
      </c>
      <c r="G10" s="23"/>
      <c r="H10" s="40">
        <f>H$16-$B$10</f>
        <v>1.4579999999999984</v>
      </c>
      <c r="I10" s="41">
        <f>I$16-$C$10</f>
        <v>2.5289999999999999</v>
      </c>
      <c r="J10" s="23"/>
      <c r="K10" s="40">
        <f>K$16-$B$10</f>
        <v>1.9579999999999984</v>
      </c>
      <c r="L10" s="41">
        <f>L$16-$C$10</f>
        <v>3.3889999999999993</v>
      </c>
      <c r="M10" s="23"/>
      <c r="N10" s="40">
        <f>N$16-$B$10</f>
        <v>2.4579999999999984</v>
      </c>
      <c r="O10" s="41">
        <f>O$16-$C$10</f>
        <v>4.2590000000000003</v>
      </c>
      <c r="P10" s="23"/>
      <c r="Q10" s="40">
        <f>Q$16-$B$10</f>
        <v>2.9579999999999984</v>
      </c>
      <c r="R10" s="41">
        <f>R$16-$C$10</f>
        <v>5.1189999999999998</v>
      </c>
      <c r="S10" s="23"/>
      <c r="T10" s="40">
        <f>T$16-$B$10</f>
        <v>3.4579999999999984</v>
      </c>
      <c r="U10" s="41">
        <f>U$16-$C$10</f>
        <v>5.988999999999999</v>
      </c>
      <c r="V10" s="24"/>
    </row>
    <row r="11" spans="1:59" x14ac:dyDescent="0.25">
      <c r="A11" s="21"/>
      <c r="B11" s="39">
        <v>20.222000000000001</v>
      </c>
      <c r="C11" s="39">
        <v>6.609</v>
      </c>
      <c r="D11" s="54"/>
      <c r="E11" s="40">
        <f>E$16-$B$11</f>
        <v>1.2779999999999987</v>
      </c>
      <c r="F11" s="41">
        <f>F$16-$C$11</f>
        <v>2.1709999999999994</v>
      </c>
      <c r="G11" s="23"/>
      <c r="H11" s="40">
        <f>H$16-$B$11</f>
        <v>1.7779999999999987</v>
      </c>
      <c r="I11" s="41">
        <f>I$16-$C$11</f>
        <v>3.0410000000000004</v>
      </c>
      <c r="J11" s="23"/>
      <c r="K11" s="40">
        <f>K$16-$B$11</f>
        <v>2.2779999999999987</v>
      </c>
      <c r="L11" s="41">
        <f>L$16-$C$11</f>
        <v>3.9009999999999998</v>
      </c>
      <c r="M11" s="23"/>
      <c r="N11" s="40">
        <f>N$16-$B$11</f>
        <v>2.7779999999999987</v>
      </c>
      <c r="O11" s="41">
        <f>O$16-$C$11</f>
        <v>4.7710000000000008</v>
      </c>
      <c r="P11" s="23"/>
      <c r="Q11" s="40">
        <f>Q$16-$B$11</f>
        <v>3.2779999999999987</v>
      </c>
      <c r="R11" s="41">
        <f>R$16-$C$11</f>
        <v>5.6310000000000002</v>
      </c>
      <c r="S11" s="23"/>
      <c r="T11" s="40">
        <f>T$16-$B$11</f>
        <v>3.7779999999999987</v>
      </c>
      <c r="U11" s="41">
        <f>U$16-$C$11</f>
        <v>6.5009999999999994</v>
      </c>
      <c r="V11" s="24"/>
    </row>
    <row r="12" spans="1:59" x14ac:dyDescent="0.25">
      <c r="A12" s="21"/>
      <c r="B12" s="39">
        <v>19.827999999999999</v>
      </c>
      <c r="C12" s="39">
        <v>6.15</v>
      </c>
      <c r="D12" s="54"/>
      <c r="E12" s="40">
        <f>E$16-$B$12</f>
        <v>1.6720000000000006</v>
      </c>
      <c r="F12" s="41">
        <f>F$16-$C$12</f>
        <v>2.629999999999999</v>
      </c>
      <c r="G12" s="23"/>
      <c r="H12" s="40">
        <f>H$16-$B$12</f>
        <v>2.1720000000000006</v>
      </c>
      <c r="I12" s="41">
        <f>I$16-$C$12</f>
        <v>3.5</v>
      </c>
      <c r="J12" s="23"/>
      <c r="K12" s="40">
        <f>K$16-$B$12</f>
        <v>2.6720000000000006</v>
      </c>
      <c r="L12" s="41">
        <f>L$16-$C$12</f>
        <v>4.3599999999999994</v>
      </c>
      <c r="M12" s="23"/>
      <c r="N12" s="40">
        <f>N$16-$B$12</f>
        <v>3.1720000000000006</v>
      </c>
      <c r="O12" s="41">
        <f>O$16-$C$12</f>
        <v>5.23</v>
      </c>
      <c r="P12" s="23"/>
      <c r="Q12" s="40">
        <f>Q$16-$B$12</f>
        <v>3.6720000000000006</v>
      </c>
      <c r="R12" s="41">
        <f>R$16-$C$12</f>
        <v>6.09</v>
      </c>
      <c r="S12" s="23"/>
      <c r="T12" s="40">
        <f>T$16-$B$12</f>
        <v>4.1720000000000006</v>
      </c>
      <c r="U12" s="41">
        <f>U$16-$C$12</f>
        <v>6.9599999999999991</v>
      </c>
      <c r="V12" s="24"/>
    </row>
    <row r="13" spans="1:59" x14ac:dyDescent="0.25">
      <c r="A13" s="21"/>
      <c r="B13" s="39">
        <v>18.181000000000001</v>
      </c>
      <c r="C13" s="39">
        <v>4.5880000000000001</v>
      </c>
      <c r="D13" s="54"/>
      <c r="E13" s="40">
        <f>E$16-$B$13</f>
        <v>3.3189999999999991</v>
      </c>
      <c r="F13" s="41">
        <f>F$16-$C$13</f>
        <v>4.1919999999999993</v>
      </c>
      <c r="G13" s="23"/>
      <c r="H13" s="40">
        <f>H$16-$B$13</f>
        <v>3.8189999999999991</v>
      </c>
      <c r="I13" s="41">
        <f>I$16-$C$13</f>
        <v>5.0620000000000003</v>
      </c>
      <c r="J13" s="23"/>
      <c r="K13" s="40">
        <f>K$16-$B$13</f>
        <v>4.3189999999999991</v>
      </c>
      <c r="L13" s="41">
        <f>L$16-$C$13</f>
        <v>5.9219999999999997</v>
      </c>
      <c r="M13" s="23"/>
      <c r="N13" s="40">
        <f>N$16-$B$13</f>
        <v>4.8189999999999991</v>
      </c>
      <c r="O13" s="41">
        <f>O$16-$C$13</f>
        <v>6.7920000000000007</v>
      </c>
      <c r="P13" s="23"/>
      <c r="Q13" s="40">
        <f>Q$16-$B$13</f>
        <v>5.3189999999999991</v>
      </c>
      <c r="R13" s="41">
        <f>R$16-$C$13</f>
        <v>7.6520000000000001</v>
      </c>
      <c r="S13" s="23"/>
      <c r="T13" s="40">
        <f>T$16-$B$13</f>
        <v>5.8189999999999991</v>
      </c>
      <c r="U13" s="41">
        <f>U$16-$C$13</f>
        <v>8.5219999999999985</v>
      </c>
      <c r="V13" s="24"/>
    </row>
    <row r="14" spans="1:59" x14ac:dyDescent="0.25">
      <c r="A14" s="21"/>
      <c r="B14" s="39">
        <v>16.224</v>
      </c>
      <c r="C14" s="39">
        <v>3.4380000000000002</v>
      </c>
      <c r="D14" s="54"/>
      <c r="E14" s="40">
        <f>E$16-$B$14</f>
        <v>5.2759999999999998</v>
      </c>
      <c r="F14" s="41">
        <f>F$16-$C$14</f>
        <v>5.3419999999999987</v>
      </c>
      <c r="G14" s="23"/>
      <c r="H14" s="40">
        <f>H$16-$B$14</f>
        <v>5.7759999999999998</v>
      </c>
      <c r="I14" s="41">
        <f>I$16-$C$14</f>
        <v>6.2119999999999997</v>
      </c>
      <c r="J14" s="23"/>
      <c r="K14" s="40">
        <f>K$16-$B$14</f>
        <v>6.2759999999999998</v>
      </c>
      <c r="L14" s="41">
        <f>L$16-$C$14</f>
        <v>7.0719999999999992</v>
      </c>
      <c r="M14" s="23"/>
      <c r="N14" s="40">
        <f>N$16-$B$14</f>
        <v>6.7759999999999998</v>
      </c>
      <c r="O14" s="41">
        <f>O$16-$C$14</f>
        <v>7.9420000000000002</v>
      </c>
      <c r="P14" s="23"/>
      <c r="Q14" s="40">
        <f>Q$16-$B$14</f>
        <v>7.2759999999999998</v>
      </c>
      <c r="R14" s="41">
        <f>R$16-$C$14</f>
        <v>8.8019999999999996</v>
      </c>
      <c r="S14" s="23"/>
      <c r="T14" s="40">
        <f>T$16-$B$14</f>
        <v>7.7759999999999998</v>
      </c>
      <c r="U14" s="41">
        <f>U$16-$C$14</f>
        <v>9.6719999999999988</v>
      </c>
      <c r="V14" s="24"/>
    </row>
    <row r="15" spans="1:59" x14ac:dyDescent="0.25">
      <c r="A15" s="21"/>
      <c r="B15" s="39">
        <v>8.2919999999999998</v>
      </c>
      <c r="C15" s="39">
        <v>0.86899999999999999</v>
      </c>
      <c r="D15" s="54"/>
      <c r="E15" s="40">
        <f>E$16-$B$15</f>
        <v>13.208</v>
      </c>
      <c r="F15" s="41">
        <f>F$16-$C$15</f>
        <v>7.9109999999999996</v>
      </c>
      <c r="G15" s="23"/>
      <c r="H15" s="40">
        <f>H$16-$B$15</f>
        <v>13.708</v>
      </c>
      <c r="I15" s="41">
        <f>I$16-$C$15</f>
        <v>8.7810000000000006</v>
      </c>
      <c r="J15" s="23"/>
      <c r="K15" s="40">
        <f>K$16-$B$15</f>
        <v>14.208</v>
      </c>
      <c r="L15" s="41">
        <f>L$16-$C$15</f>
        <v>9.641</v>
      </c>
      <c r="M15" s="23"/>
      <c r="N15" s="40">
        <f>N$16-$B$15</f>
        <v>14.708</v>
      </c>
      <c r="O15" s="41">
        <f>O$16-$C$15</f>
        <v>10.511000000000001</v>
      </c>
      <c r="P15" s="23"/>
      <c r="Q15" s="40">
        <f>Q$16-$B$15</f>
        <v>15.208</v>
      </c>
      <c r="R15" s="41">
        <f>R$16-$C$15</f>
        <v>11.371</v>
      </c>
      <c r="S15" s="23"/>
      <c r="T15" s="40">
        <f>T$16-$B$15</f>
        <v>15.708</v>
      </c>
      <c r="U15" s="41">
        <f>U$16-$C$15</f>
        <v>12.241</v>
      </c>
      <c r="V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21.5</v>
      </c>
      <c r="F16" s="41">
        <f>F6</f>
        <v>8.7799999999999994</v>
      </c>
      <c r="G16" s="23"/>
      <c r="H16" s="40">
        <f>H6/2</f>
        <v>22</v>
      </c>
      <c r="I16" s="41">
        <f>I6</f>
        <v>9.65</v>
      </c>
      <c r="J16" s="23"/>
      <c r="K16" s="40">
        <f>K6/2</f>
        <v>22.5</v>
      </c>
      <c r="L16" s="41">
        <f>L6</f>
        <v>10.51</v>
      </c>
      <c r="M16" s="23"/>
      <c r="N16" s="40">
        <f>N6/2</f>
        <v>23</v>
      </c>
      <c r="O16" s="41">
        <f>O6</f>
        <v>11.38</v>
      </c>
      <c r="P16" s="23"/>
      <c r="Q16" s="40">
        <f>Q6/2</f>
        <v>23.5</v>
      </c>
      <c r="R16" s="41">
        <f>R6</f>
        <v>12.24</v>
      </c>
      <c r="S16" s="23"/>
      <c r="T16" s="40">
        <f>T6/2</f>
        <v>24</v>
      </c>
      <c r="U16" s="41">
        <f>U6</f>
        <v>13.11</v>
      </c>
      <c r="V16" s="24"/>
    </row>
    <row r="17" spans="1:22" x14ac:dyDescent="0.25">
      <c r="A17" s="21"/>
      <c r="B17" s="42">
        <f>B15</f>
        <v>8.2919999999999998</v>
      </c>
      <c r="C17" s="42">
        <f>C15</f>
        <v>0.86899999999999999</v>
      </c>
      <c r="D17" s="54"/>
      <c r="E17" s="40">
        <f>E$16+$B$17</f>
        <v>29.792000000000002</v>
      </c>
      <c r="F17" s="41">
        <f>F$16-$C$17</f>
        <v>7.9109999999999996</v>
      </c>
      <c r="G17" s="23"/>
      <c r="H17" s="40">
        <f>H$16+$B$17</f>
        <v>30.292000000000002</v>
      </c>
      <c r="I17" s="41">
        <f>I$16-$C$17</f>
        <v>8.7810000000000006</v>
      </c>
      <c r="J17" s="23"/>
      <c r="K17" s="40">
        <f>K$16+$B$17</f>
        <v>30.792000000000002</v>
      </c>
      <c r="L17" s="41">
        <f>L$16-$C$17</f>
        <v>9.641</v>
      </c>
      <c r="M17" s="23"/>
      <c r="N17" s="40">
        <f>N$16+$B$17</f>
        <v>31.292000000000002</v>
      </c>
      <c r="O17" s="41">
        <f>O$16-$C$17</f>
        <v>10.511000000000001</v>
      </c>
      <c r="P17" s="23"/>
      <c r="Q17" s="40">
        <f>Q$16+$B$17</f>
        <v>31.792000000000002</v>
      </c>
      <c r="R17" s="41">
        <f>R$16-$C$17</f>
        <v>11.371</v>
      </c>
      <c r="S17" s="23"/>
      <c r="T17" s="40">
        <f>T$16+$B$17</f>
        <v>32.292000000000002</v>
      </c>
      <c r="U17" s="41">
        <f>U$16-$C$17</f>
        <v>12.241</v>
      </c>
      <c r="V17" s="24"/>
    </row>
    <row r="18" spans="1:22" x14ac:dyDescent="0.25">
      <c r="A18" s="21"/>
      <c r="B18" s="42">
        <f>B14</f>
        <v>16.224</v>
      </c>
      <c r="C18" s="42">
        <f>C14</f>
        <v>3.4380000000000002</v>
      </c>
      <c r="D18" s="54"/>
      <c r="E18" s="40">
        <f>E$16+$B$18</f>
        <v>37.724000000000004</v>
      </c>
      <c r="F18" s="41">
        <f>F$16-$C$18</f>
        <v>5.3419999999999987</v>
      </c>
      <c r="G18" s="23"/>
      <c r="H18" s="40">
        <f>H$16+$B$18</f>
        <v>38.224000000000004</v>
      </c>
      <c r="I18" s="41">
        <f>I$16-$C$18</f>
        <v>6.2119999999999997</v>
      </c>
      <c r="J18" s="23"/>
      <c r="K18" s="40">
        <f>K$16+$B$18</f>
        <v>38.724000000000004</v>
      </c>
      <c r="L18" s="41">
        <f>L$16-$C$18</f>
        <v>7.0719999999999992</v>
      </c>
      <c r="M18" s="23"/>
      <c r="N18" s="40">
        <f>N$16+$B$18</f>
        <v>39.224000000000004</v>
      </c>
      <c r="O18" s="41">
        <f>O$16-$C$18</f>
        <v>7.9420000000000002</v>
      </c>
      <c r="P18" s="23"/>
      <c r="Q18" s="40">
        <f>Q$16+$B$18</f>
        <v>39.724000000000004</v>
      </c>
      <c r="R18" s="41">
        <f>R$16-$C$18</f>
        <v>8.8019999999999996</v>
      </c>
      <c r="S18" s="23"/>
      <c r="T18" s="40">
        <f>T$16+$B$18</f>
        <v>40.224000000000004</v>
      </c>
      <c r="U18" s="41">
        <f>U$16-$C$18</f>
        <v>9.6719999999999988</v>
      </c>
      <c r="V18" s="24"/>
    </row>
    <row r="19" spans="1:22" x14ac:dyDescent="0.25">
      <c r="A19" s="21"/>
      <c r="B19" s="42">
        <f>B13</f>
        <v>18.181000000000001</v>
      </c>
      <c r="C19" s="42">
        <f>C13</f>
        <v>4.5880000000000001</v>
      </c>
      <c r="D19" s="54"/>
      <c r="E19" s="40">
        <f>E$16+$B$19</f>
        <v>39.680999999999997</v>
      </c>
      <c r="F19" s="41">
        <f>F$16-$C$19</f>
        <v>4.1919999999999993</v>
      </c>
      <c r="G19" s="23"/>
      <c r="H19" s="40">
        <f>H$16+$B$19</f>
        <v>40.180999999999997</v>
      </c>
      <c r="I19" s="41">
        <f>I$16-$C$19</f>
        <v>5.0620000000000003</v>
      </c>
      <c r="J19" s="23"/>
      <c r="K19" s="40">
        <f>K$16+$B$19</f>
        <v>40.680999999999997</v>
      </c>
      <c r="L19" s="41">
        <f>L$16-$C$19</f>
        <v>5.9219999999999997</v>
      </c>
      <c r="M19" s="23"/>
      <c r="N19" s="40">
        <f>N$16+$B$19</f>
        <v>41.180999999999997</v>
      </c>
      <c r="O19" s="41">
        <f>O$16-$C$19</f>
        <v>6.7920000000000007</v>
      </c>
      <c r="P19" s="23"/>
      <c r="Q19" s="40">
        <f>Q$16+$B$19</f>
        <v>41.680999999999997</v>
      </c>
      <c r="R19" s="41">
        <f>R$16-$C$19</f>
        <v>7.6520000000000001</v>
      </c>
      <c r="S19" s="23"/>
      <c r="T19" s="40">
        <f>T$16+$B$19</f>
        <v>42.180999999999997</v>
      </c>
      <c r="U19" s="41">
        <f>U$16-$C$19</f>
        <v>8.5219999999999985</v>
      </c>
      <c r="V19" s="24"/>
    </row>
    <row r="20" spans="1:22" x14ac:dyDescent="0.25">
      <c r="A20" s="21"/>
      <c r="B20" s="42">
        <f>B12</f>
        <v>19.827999999999999</v>
      </c>
      <c r="C20" s="42">
        <f>C12</f>
        <v>6.15</v>
      </c>
      <c r="D20" s="54"/>
      <c r="E20" s="40">
        <f>E$16+$B$20</f>
        <v>41.328000000000003</v>
      </c>
      <c r="F20" s="41">
        <f>F$16-$C$20</f>
        <v>2.629999999999999</v>
      </c>
      <c r="G20" s="23"/>
      <c r="H20" s="40">
        <f>H$16+$B$20</f>
        <v>41.828000000000003</v>
      </c>
      <c r="I20" s="41">
        <f>I$16-$C$20</f>
        <v>3.5</v>
      </c>
      <c r="J20" s="23"/>
      <c r="K20" s="40">
        <f>K$16+$B$20</f>
        <v>42.328000000000003</v>
      </c>
      <c r="L20" s="41">
        <f>L$16-$C$20</f>
        <v>4.3599999999999994</v>
      </c>
      <c r="M20" s="23"/>
      <c r="N20" s="40">
        <f>N$16+$B$20</f>
        <v>42.828000000000003</v>
      </c>
      <c r="O20" s="41">
        <f>O$16-$C$20</f>
        <v>5.23</v>
      </c>
      <c r="P20" s="23"/>
      <c r="Q20" s="40">
        <f>Q$16+$B$20</f>
        <v>43.328000000000003</v>
      </c>
      <c r="R20" s="41">
        <f>R$16-$C$20</f>
        <v>6.09</v>
      </c>
      <c r="S20" s="23"/>
      <c r="T20" s="40">
        <f>T$16+$B$20</f>
        <v>43.828000000000003</v>
      </c>
      <c r="U20" s="41">
        <f>U$16-$C$20</f>
        <v>6.9599999999999991</v>
      </c>
      <c r="V20" s="24"/>
    </row>
    <row r="21" spans="1:22" x14ac:dyDescent="0.25">
      <c r="A21" s="21"/>
      <c r="B21" s="42">
        <f>B11</f>
        <v>20.222000000000001</v>
      </c>
      <c r="C21" s="42">
        <f>C11</f>
        <v>6.609</v>
      </c>
      <c r="D21" s="54"/>
      <c r="E21" s="40">
        <f>E$16+$B$21</f>
        <v>41.722000000000001</v>
      </c>
      <c r="F21" s="41">
        <f>F$16-$C$21</f>
        <v>2.1709999999999994</v>
      </c>
      <c r="G21" s="23"/>
      <c r="H21" s="40">
        <f>H$16+$B$21</f>
        <v>42.222000000000001</v>
      </c>
      <c r="I21" s="41">
        <f>I$16-$C$21</f>
        <v>3.0410000000000004</v>
      </c>
      <c r="J21" s="23"/>
      <c r="K21" s="40">
        <f>K$16+$B$21</f>
        <v>42.722000000000001</v>
      </c>
      <c r="L21" s="41">
        <f>L$16-$C$21</f>
        <v>3.9009999999999998</v>
      </c>
      <c r="M21" s="23"/>
      <c r="N21" s="40">
        <f>N$16+$B$21</f>
        <v>43.222000000000001</v>
      </c>
      <c r="O21" s="41">
        <f>O$16-$C$21</f>
        <v>4.7710000000000008</v>
      </c>
      <c r="P21" s="23"/>
      <c r="Q21" s="40">
        <f>Q$16+$B$21</f>
        <v>43.722000000000001</v>
      </c>
      <c r="R21" s="41">
        <f>R$16-$C$21</f>
        <v>5.6310000000000002</v>
      </c>
      <c r="S21" s="23"/>
      <c r="T21" s="40">
        <f>T$16+$B$21</f>
        <v>44.222000000000001</v>
      </c>
      <c r="U21" s="41">
        <f>U$16-$C$21</f>
        <v>6.5009999999999994</v>
      </c>
      <c r="V21" s="24"/>
    </row>
    <row r="22" spans="1:22" x14ac:dyDescent="0.25">
      <c r="A22" s="21"/>
      <c r="B22" s="42">
        <f>B10</f>
        <v>20.542000000000002</v>
      </c>
      <c r="C22" s="42">
        <f>C10</f>
        <v>7.1210000000000004</v>
      </c>
      <c r="D22" s="54"/>
      <c r="E22" s="40">
        <f>E$16+$B$22</f>
        <v>42.042000000000002</v>
      </c>
      <c r="F22" s="41">
        <f>F$16-$C$22</f>
        <v>1.6589999999999989</v>
      </c>
      <c r="G22" s="23"/>
      <c r="H22" s="40">
        <f>H$16+$B$22</f>
        <v>42.542000000000002</v>
      </c>
      <c r="I22" s="41">
        <f>I$16-$C$22</f>
        <v>2.5289999999999999</v>
      </c>
      <c r="J22" s="23"/>
      <c r="K22" s="40">
        <f>K$16+$B$22</f>
        <v>43.042000000000002</v>
      </c>
      <c r="L22" s="41">
        <f>L$16-$C$22</f>
        <v>3.3889999999999993</v>
      </c>
      <c r="M22" s="23"/>
      <c r="N22" s="40">
        <f>N$16+$B$22</f>
        <v>43.542000000000002</v>
      </c>
      <c r="O22" s="41">
        <f>O$16-$C$22</f>
        <v>4.2590000000000003</v>
      </c>
      <c r="P22" s="23"/>
      <c r="Q22" s="40">
        <f>Q$16+$B$22</f>
        <v>44.042000000000002</v>
      </c>
      <c r="R22" s="41">
        <f>R$16-$C$22</f>
        <v>5.1189999999999998</v>
      </c>
      <c r="S22" s="23"/>
      <c r="T22" s="40">
        <f>T$16+$B$22</f>
        <v>44.542000000000002</v>
      </c>
      <c r="U22" s="41">
        <f>U$16-$C$22</f>
        <v>5.988999999999999</v>
      </c>
      <c r="V22" s="24"/>
    </row>
    <row r="23" spans="1:22" ht="15.75" thickBot="1" x14ac:dyDescent="0.3">
      <c r="A23" s="21"/>
      <c r="B23" s="43"/>
      <c r="C23" s="43"/>
      <c r="D23" s="54"/>
      <c r="E23" s="44">
        <f>E6</f>
        <v>43</v>
      </c>
      <c r="F23" s="45">
        <v>0</v>
      </c>
      <c r="G23" s="23"/>
      <c r="H23" s="44">
        <f>H6</f>
        <v>44</v>
      </c>
      <c r="I23" s="45">
        <v>0</v>
      </c>
      <c r="J23" s="23"/>
      <c r="K23" s="44">
        <f>K6</f>
        <v>45</v>
      </c>
      <c r="L23" s="45">
        <v>0</v>
      </c>
      <c r="M23" s="23"/>
      <c r="N23" s="44">
        <f>N6</f>
        <v>46</v>
      </c>
      <c r="O23" s="45">
        <v>0</v>
      </c>
      <c r="P23" s="23"/>
      <c r="Q23" s="44">
        <f>Q6</f>
        <v>47</v>
      </c>
      <c r="R23" s="45">
        <v>0</v>
      </c>
      <c r="S23" s="23"/>
      <c r="T23" s="44">
        <f>T6</f>
        <v>48</v>
      </c>
      <c r="U23" s="45">
        <v>0</v>
      </c>
      <c r="V23" s="24"/>
    </row>
    <row r="24" spans="1:22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4"/>
    </row>
    <row r="25" spans="1:22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4"/>
    </row>
    <row r="26" spans="1:22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4"/>
    </row>
    <row r="27" spans="1:22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scale="7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L33" sqref="L32:L33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2" width="5.7109375" style="2" customWidth="1"/>
    <col min="23" max="23" width="9.140625" style="2"/>
    <col min="24" max="24" width="9.140625" style="2" customWidth="1"/>
    <col min="25" max="26" width="5.7109375" style="2" customWidth="1"/>
    <col min="27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</row>
    <row r="2" spans="1:59" ht="27" thickBot="1" x14ac:dyDescent="0.45">
      <c r="A2" s="21"/>
      <c r="B2" s="22"/>
      <c r="C2" s="22"/>
      <c r="D2" s="50" t="s">
        <v>0</v>
      </c>
      <c r="E2" s="79" t="s">
        <v>13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58"/>
      <c r="W5" s="59" t="s">
        <v>2</v>
      </c>
      <c r="X5" s="59" t="s">
        <v>3</v>
      </c>
      <c r="Y5" s="65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49</v>
      </c>
      <c r="F6" s="64">
        <v>8.58</v>
      </c>
      <c r="G6" s="62"/>
      <c r="H6" s="63">
        <f>E6+1</f>
        <v>50</v>
      </c>
      <c r="I6" s="64">
        <v>9.65</v>
      </c>
      <c r="J6" s="62"/>
      <c r="K6" s="63">
        <f>H6+1</f>
        <v>51</v>
      </c>
      <c r="L6" s="64">
        <v>10.31</v>
      </c>
      <c r="M6" s="62"/>
      <c r="N6" s="63">
        <f>K6+1</f>
        <v>52</v>
      </c>
      <c r="O6" s="64">
        <v>11.18</v>
      </c>
      <c r="P6" s="62"/>
      <c r="Q6" s="63">
        <f>N6+1</f>
        <v>53</v>
      </c>
      <c r="R6" s="64">
        <v>12.08</v>
      </c>
      <c r="S6" s="62"/>
      <c r="T6" s="63">
        <f>Q6+1</f>
        <v>54</v>
      </c>
      <c r="U6" s="64">
        <v>12.91</v>
      </c>
      <c r="V6" s="62"/>
      <c r="W6" s="63">
        <f>T6+1</f>
        <v>55</v>
      </c>
      <c r="X6" s="64">
        <v>13.77</v>
      </c>
      <c r="Y6" s="66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3"/>
      <c r="W8" s="36" t="s">
        <v>4</v>
      </c>
      <c r="X8" s="36" t="s">
        <v>5</v>
      </c>
      <c r="Y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3"/>
      <c r="W9" s="37">
        <v>0</v>
      </c>
      <c r="X9" s="38">
        <v>0</v>
      </c>
      <c r="Y9" s="24"/>
    </row>
    <row r="10" spans="1:59" x14ac:dyDescent="0.25">
      <c r="A10" s="21"/>
      <c r="B10" s="39">
        <v>23.311</v>
      </c>
      <c r="C10" s="39">
        <v>6.516</v>
      </c>
      <c r="D10" s="54"/>
      <c r="E10" s="40">
        <f>E$16-$B$10</f>
        <v>1.1890000000000001</v>
      </c>
      <c r="F10" s="41">
        <f>F$16-$C$10</f>
        <v>2.0640000000000001</v>
      </c>
      <c r="G10" s="23"/>
      <c r="H10" s="40">
        <f>H$16-$B$10</f>
        <v>1.6890000000000001</v>
      </c>
      <c r="I10" s="41">
        <f>I$16-$C$10</f>
        <v>3.1340000000000003</v>
      </c>
      <c r="J10" s="23"/>
      <c r="K10" s="40">
        <f>K$16-$B$10</f>
        <v>2.1890000000000001</v>
      </c>
      <c r="L10" s="41">
        <f>L$16-$C$10</f>
        <v>3.7940000000000005</v>
      </c>
      <c r="M10" s="23"/>
      <c r="N10" s="40">
        <f>N$16-$B$10</f>
        <v>2.6890000000000001</v>
      </c>
      <c r="O10" s="41">
        <f>O$16-$C$10</f>
        <v>4.6639999999999997</v>
      </c>
      <c r="P10" s="23"/>
      <c r="Q10" s="40">
        <f>Q$16-$B$10</f>
        <v>3.1890000000000001</v>
      </c>
      <c r="R10" s="41">
        <f>R$16-$C$10</f>
        <v>5.5640000000000001</v>
      </c>
      <c r="S10" s="23"/>
      <c r="T10" s="40">
        <f>T$16-$B$10</f>
        <v>3.6890000000000001</v>
      </c>
      <c r="U10" s="41">
        <f>U$16-$C$10</f>
        <v>6.3940000000000001</v>
      </c>
      <c r="V10" s="23"/>
      <c r="W10" s="40">
        <f>W$16-$B$10</f>
        <v>4.1890000000000001</v>
      </c>
      <c r="X10" s="41">
        <f>X$16-$C$10</f>
        <v>7.2539999999999996</v>
      </c>
      <c r="Y10" s="24"/>
    </row>
    <row r="11" spans="1:59" x14ac:dyDescent="0.25">
      <c r="A11" s="21"/>
      <c r="B11" s="39">
        <v>22.494</v>
      </c>
      <c r="C11" s="39">
        <v>5.4729999999999999</v>
      </c>
      <c r="D11" s="54"/>
      <c r="E11" s="40">
        <f>E$16-$B$11</f>
        <v>2.0060000000000002</v>
      </c>
      <c r="F11" s="41">
        <f>F$16-$C$11</f>
        <v>3.1070000000000002</v>
      </c>
      <c r="G11" s="23"/>
      <c r="H11" s="40">
        <f>H$16-$B$11</f>
        <v>2.5060000000000002</v>
      </c>
      <c r="I11" s="41">
        <f>I$16-$C$11</f>
        <v>4.1770000000000005</v>
      </c>
      <c r="J11" s="23"/>
      <c r="K11" s="40">
        <f>K$16-$B$11</f>
        <v>3.0060000000000002</v>
      </c>
      <c r="L11" s="41">
        <f>L$16-$C$11</f>
        <v>4.8370000000000006</v>
      </c>
      <c r="M11" s="23"/>
      <c r="N11" s="40">
        <f>N$16-$B$11</f>
        <v>3.5060000000000002</v>
      </c>
      <c r="O11" s="41">
        <f>O$16-$C$11</f>
        <v>5.7069999999999999</v>
      </c>
      <c r="P11" s="23"/>
      <c r="Q11" s="40">
        <f>Q$16-$B$11</f>
        <v>4.0060000000000002</v>
      </c>
      <c r="R11" s="41">
        <f>R$16-$C$11</f>
        <v>6.6070000000000002</v>
      </c>
      <c r="S11" s="23"/>
      <c r="T11" s="40">
        <f>T$16-$B$11</f>
        <v>4.5060000000000002</v>
      </c>
      <c r="U11" s="41">
        <f>U$16-$C$11</f>
        <v>7.4370000000000003</v>
      </c>
      <c r="V11" s="23"/>
      <c r="W11" s="40">
        <f>W$16-$B$11</f>
        <v>5.0060000000000002</v>
      </c>
      <c r="X11" s="41">
        <f>X$16-$C$11</f>
        <v>8.2970000000000006</v>
      </c>
      <c r="Y11" s="24"/>
    </row>
    <row r="12" spans="1:59" x14ac:dyDescent="0.25">
      <c r="A12" s="21"/>
      <c r="B12" s="39">
        <v>21.431999999999999</v>
      </c>
      <c r="C12" s="39">
        <v>4.681</v>
      </c>
      <c r="D12" s="54"/>
      <c r="E12" s="40">
        <f>E$16-$B$12</f>
        <v>3.0680000000000014</v>
      </c>
      <c r="F12" s="41">
        <f>F$16-$C$12</f>
        <v>3.899</v>
      </c>
      <c r="G12" s="23"/>
      <c r="H12" s="40">
        <f>H$16-$B$12</f>
        <v>3.5680000000000014</v>
      </c>
      <c r="I12" s="41">
        <f>I$16-$C$12</f>
        <v>4.9690000000000003</v>
      </c>
      <c r="J12" s="23"/>
      <c r="K12" s="40">
        <f>K$16-$B$12</f>
        <v>4.0680000000000014</v>
      </c>
      <c r="L12" s="41">
        <f>L$16-$C$12</f>
        <v>5.6290000000000004</v>
      </c>
      <c r="M12" s="23"/>
      <c r="N12" s="40">
        <f>N$16-$B$12</f>
        <v>4.5680000000000014</v>
      </c>
      <c r="O12" s="41">
        <f>O$16-$C$12</f>
        <v>6.4989999999999997</v>
      </c>
      <c r="P12" s="23"/>
      <c r="Q12" s="40">
        <f>Q$16-$B$12</f>
        <v>5.0680000000000014</v>
      </c>
      <c r="R12" s="41">
        <f>R$16-$C$12</f>
        <v>7.399</v>
      </c>
      <c r="S12" s="23"/>
      <c r="T12" s="40">
        <f>T$16-$B$12</f>
        <v>5.5680000000000014</v>
      </c>
      <c r="U12" s="41">
        <f>U$16-$C$12</f>
        <v>8.2289999999999992</v>
      </c>
      <c r="V12" s="23"/>
      <c r="W12" s="40">
        <f>W$16-$B$12</f>
        <v>6.0680000000000014</v>
      </c>
      <c r="X12" s="41">
        <f>X$16-$C$12</f>
        <v>9.0889999999999986</v>
      </c>
      <c r="Y12" s="24"/>
    </row>
    <row r="13" spans="1:59" x14ac:dyDescent="0.25">
      <c r="A13" s="21"/>
      <c r="B13" s="39">
        <v>18.817</v>
      </c>
      <c r="C13" s="39">
        <v>3.0400999999999998</v>
      </c>
      <c r="D13" s="54"/>
      <c r="E13" s="40">
        <f>E$16-$B$13</f>
        <v>5.6829999999999998</v>
      </c>
      <c r="F13" s="41">
        <f>F$16-$C$13</f>
        <v>5.5399000000000003</v>
      </c>
      <c r="G13" s="23"/>
      <c r="H13" s="40">
        <f>H$16-$B$13</f>
        <v>6.1829999999999998</v>
      </c>
      <c r="I13" s="41">
        <f>I$16-$C$13</f>
        <v>6.6099000000000006</v>
      </c>
      <c r="J13" s="23"/>
      <c r="K13" s="40">
        <f>K$16-$B$13</f>
        <v>6.6829999999999998</v>
      </c>
      <c r="L13" s="41">
        <f>L$16-$C$13</f>
        <v>7.2699000000000007</v>
      </c>
      <c r="M13" s="23"/>
      <c r="N13" s="40">
        <f>N$16-$B$13</f>
        <v>7.1829999999999998</v>
      </c>
      <c r="O13" s="41">
        <f>O$16-$C$13</f>
        <v>8.1399000000000008</v>
      </c>
      <c r="P13" s="23"/>
      <c r="Q13" s="40">
        <f>Q$16-$B$13</f>
        <v>7.6829999999999998</v>
      </c>
      <c r="R13" s="41">
        <f>R$16-$C$13</f>
        <v>9.0398999999999994</v>
      </c>
      <c r="S13" s="23"/>
      <c r="T13" s="40">
        <f>T$16-$B$13</f>
        <v>8.1829999999999998</v>
      </c>
      <c r="U13" s="41">
        <f>U$16-$C$13</f>
        <v>9.8699000000000012</v>
      </c>
      <c r="V13" s="23"/>
      <c r="W13" s="40">
        <f>W$16-$B$13</f>
        <v>8.6829999999999998</v>
      </c>
      <c r="X13" s="41">
        <f>X$16-$C$13</f>
        <v>10.729900000000001</v>
      </c>
      <c r="Y13" s="24"/>
    </row>
    <row r="14" spans="1:59" x14ac:dyDescent="0.25">
      <c r="A14" s="21"/>
      <c r="B14" s="39">
        <v>16.079999999999998</v>
      </c>
      <c r="C14" s="39">
        <v>2.403</v>
      </c>
      <c r="D14" s="54"/>
      <c r="E14" s="40">
        <f>E$16-$B$14</f>
        <v>8.4200000000000017</v>
      </c>
      <c r="F14" s="41">
        <f>F$16-$C$14</f>
        <v>6.1769999999999996</v>
      </c>
      <c r="G14" s="23"/>
      <c r="H14" s="40">
        <f>H$16-$B$14</f>
        <v>8.9200000000000017</v>
      </c>
      <c r="I14" s="41">
        <f>I$16-$C$14</f>
        <v>7.2469999999999999</v>
      </c>
      <c r="J14" s="23"/>
      <c r="K14" s="40">
        <f>K$16-$B$14</f>
        <v>9.4200000000000017</v>
      </c>
      <c r="L14" s="41">
        <f>L$16-$C$14</f>
        <v>7.907</v>
      </c>
      <c r="M14" s="23"/>
      <c r="N14" s="40">
        <f>N$16-$B$14</f>
        <v>9.9200000000000017</v>
      </c>
      <c r="O14" s="41">
        <f>O$16-$C$14</f>
        <v>8.7769999999999992</v>
      </c>
      <c r="P14" s="23"/>
      <c r="Q14" s="40">
        <f>Q$16-$B$14</f>
        <v>10.420000000000002</v>
      </c>
      <c r="R14" s="41">
        <f>R$16-$C$14</f>
        <v>9.6769999999999996</v>
      </c>
      <c r="S14" s="23"/>
      <c r="T14" s="40">
        <f>T$16-$B$14</f>
        <v>10.920000000000002</v>
      </c>
      <c r="U14" s="41">
        <f>U$16-$C$14</f>
        <v>10.507</v>
      </c>
      <c r="V14" s="23"/>
      <c r="W14" s="40">
        <f>W$16-$B$14</f>
        <v>11.420000000000002</v>
      </c>
      <c r="X14" s="41">
        <f>X$16-$C$14</f>
        <v>11.366999999999999</v>
      </c>
      <c r="Y14" s="24"/>
    </row>
    <row r="15" spans="1:59" x14ac:dyDescent="0.25">
      <c r="A15" s="21"/>
      <c r="B15" s="39">
        <v>8.1300000000000008</v>
      </c>
      <c r="C15" s="39">
        <v>0.60399999999999998</v>
      </c>
      <c r="D15" s="54"/>
      <c r="E15" s="40">
        <f>E$16-$B$15</f>
        <v>16.369999999999997</v>
      </c>
      <c r="F15" s="41">
        <f>F$16-$C$15</f>
        <v>7.976</v>
      </c>
      <c r="G15" s="23"/>
      <c r="H15" s="40">
        <f>H$16-$B$15</f>
        <v>16.869999999999997</v>
      </c>
      <c r="I15" s="41">
        <f>I$16-$C$15</f>
        <v>9.0460000000000012</v>
      </c>
      <c r="J15" s="23"/>
      <c r="K15" s="40">
        <f>K$16-$B$15</f>
        <v>17.369999999999997</v>
      </c>
      <c r="L15" s="41">
        <f>L$16-$C$15</f>
        <v>9.7060000000000013</v>
      </c>
      <c r="M15" s="23"/>
      <c r="N15" s="40">
        <f>N$16-$B$15</f>
        <v>17.869999999999997</v>
      </c>
      <c r="O15" s="41">
        <f>O$16-$C$15</f>
        <v>10.576000000000001</v>
      </c>
      <c r="P15" s="23"/>
      <c r="Q15" s="40">
        <f>Q$16-$B$15</f>
        <v>18.369999999999997</v>
      </c>
      <c r="R15" s="41">
        <f>R$16-$C$15</f>
        <v>11.476000000000001</v>
      </c>
      <c r="S15" s="23"/>
      <c r="T15" s="40">
        <f>T$16-$B$15</f>
        <v>18.869999999999997</v>
      </c>
      <c r="U15" s="41">
        <f>U$16-$C$15</f>
        <v>12.306000000000001</v>
      </c>
      <c r="V15" s="23"/>
      <c r="W15" s="40">
        <f>W$16-$B$15</f>
        <v>19.369999999999997</v>
      </c>
      <c r="X15" s="41">
        <f>X$16-$C$15</f>
        <v>13.166</v>
      </c>
      <c r="Y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24.5</v>
      </c>
      <c r="F16" s="41">
        <f>F6</f>
        <v>8.58</v>
      </c>
      <c r="G16" s="23"/>
      <c r="H16" s="40">
        <f>H6/2</f>
        <v>25</v>
      </c>
      <c r="I16" s="41">
        <f>I6</f>
        <v>9.65</v>
      </c>
      <c r="J16" s="23"/>
      <c r="K16" s="40">
        <f>K6/2</f>
        <v>25.5</v>
      </c>
      <c r="L16" s="41">
        <f>L6</f>
        <v>10.31</v>
      </c>
      <c r="M16" s="23"/>
      <c r="N16" s="40">
        <f>N6/2</f>
        <v>26</v>
      </c>
      <c r="O16" s="41">
        <f>O6</f>
        <v>11.18</v>
      </c>
      <c r="P16" s="23"/>
      <c r="Q16" s="40">
        <f>Q6/2</f>
        <v>26.5</v>
      </c>
      <c r="R16" s="41">
        <f>R6</f>
        <v>12.08</v>
      </c>
      <c r="S16" s="23"/>
      <c r="T16" s="40">
        <f>T6/2</f>
        <v>27</v>
      </c>
      <c r="U16" s="41">
        <f>U6</f>
        <v>12.91</v>
      </c>
      <c r="V16" s="23"/>
      <c r="W16" s="40">
        <f>W6/2</f>
        <v>27.5</v>
      </c>
      <c r="X16" s="41">
        <f>X6</f>
        <v>13.77</v>
      </c>
      <c r="Y16" s="24"/>
    </row>
    <row r="17" spans="1:25" x14ac:dyDescent="0.25">
      <c r="A17" s="21"/>
      <c r="B17" s="42">
        <f>B15</f>
        <v>8.1300000000000008</v>
      </c>
      <c r="C17" s="42">
        <f>C15</f>
        <v>0.60399999999999998</v>
      </c>
      <c r="D17" s="54"/>
      <c r="E17" s="40">
        <f>E$16+$B$17</f>
        <v>32.630000000000003</v>
      </c>
      <c r="F17" s="41">
        <f>F$16-$C$17</f>
        <v>7.976</v>
      </c>
      <c r="G17" s="23"/>
      <c r="H17" s="40">
        <f>H$16+$B$17</f>
        <v>33.130000000000003</v>
      </c>
      <c r="I17" s="41">
        <f>I$16-$C$17</f>
        <v>9.0460000000000012</v>
      </c>
      <c r="J17" s="23"/>
      <c r="K17" s="40">
        <f>K$16+$B$17</f>
        <v>33.630000000000003</v>
      </c>
      <c r="L17" s="41">
        <f>L$16-$C$17</f>
        <v>9.7060000000000013</v>
      </c>
      <c r="M17" s="23"/>
      <c r="N17" s="40">
        <f>N$16+$B$17</f>
        <v>34.130000000000003</v>
      </c>
      <c r="O17" s="41">
        <f>O$16-$C$17</f>
        <v>10.576000000000001</v>
      </c>
      <c r="P17" s="23"/>
      <c r="Q17" s="40">
        <f>Q$16+$B$17</f>
        <v>34.630000000000003</v>
      </c>
      <c r="R17" s="41">
        <f>R$16-$C$17</f>
        <v>11.476000000000001</v>
      </c>
      <c r="S17" s="23"/>
      <c r="T17" s="40">
        <f>T$16+$B$17</f>
        <v>35.130000000000003</v>
      </c>
      <c r="U17" s="41">
        <f>U$16-$C$17</f>
        <v>12.306000000000001</v>
      </c>
      <c r="V17" s="23"/>
      <c r="W17" s="40">
        <f>W$16+$B$17</f>
        <v>35.630000000000003</v>
      </c>
      <c r="X17" s="41">
        <f>X$16-$C$17</f>
        <v>13.166</v>
      </c>
      <c r="Y17" s="24"/>
    </row>
    <row r="18" spans="1:25" x14ac:dyDescent="0.25">
      <c r="A18" s="21"/>
      <c r="B18" s="42">
        <f>B14</f>
        <v>16.079999999999998</v>
      </c>
      <c r="C18" s="42">
        <f>C14</f>
        <v>2.403</v>
      </c>
      <c r="D18" s="54"/>
      <c r="E18" s="40">
        <f>E$16+$B$18</f>
        <v>40.58</v>
      </c>
      <c r="F18" s="41">
        <f>F$16-$C$18</f>
        <v>6.1769999999999996</v>
      </c>
      <c r="G18" s="23"/>
      <c r="H18" s="40">
        <f>H$16+$B$18</f>
        <v>41.08</v>
      </c>
      <c r="I18" s="41">
        <f>I$16-$C$18</f>
        <v>7.2469999999999999</v>
      </c>
      <c r="J18" s="23"/>
      <c r="K18" s="40">
        <f>K$16+$B$18</f>
        <v>41.58</v>
      </c>
      <c r="L18" s="41">
        <f>L$16-$C$18</f>
        <v>7.907</v>
      </c>
      <c r="M18" s="23"/>
      <c r="N18" s="40">
        <f>N$16+$B$18</f>
        <v>42.08</v>
      </c>
      <c r="O18" s="41">
        <f>O$16-$C$18</f>
        <v>8.7769999999999992</v>
      </c>
      <c r="P18" s="23"/>
      <c r="Q18" s="40">
        <f>Q$16+$B$18</f>
        <v>42.58</v>
      </c>
      <c r="R18" s="41">
        <f>R$16-$C$18</f>
        <v>9.6769999999999996</v>
      </c>
      <c r="S18" s="23"/>
      <c r="T18" s="40">
        <f>T$16+$B$18</f>
        <v>43.08</v>
      </c>
      <c r="U18" s="41">
        <f>U$16-$C$18</f>
        <v>10.507</v>
      </c>
      <c r="V18" s="23"/>
      <c r="W18" s="40">
        <f>W$16+$B$18</f>
        <v>43.58</v>
      </c>
      <c r="X18" s="41">
        <f>X$16-$C$18</f>
        <v>11.366999999999999</v>
      </c>
      <c r="Y18" s="24"/>
    </row>
    <row r="19" spans="1:25" x14ac:dyDescent="0.25">
      <c r="A19" s="21"/>
      <c r="B19" s="42">
        <f>B13</f>
        <v>18.817</v>
      </c>
      <c r="C19" s="42">
        <f>C13</f>
        <v>3.0400999999999998</v>
      </c>
      <c r="D19" s="54"/>
      <c r="E19" s="40">
        <f>E$16+$B$19</f>
        <v>43.317</v>
      </c>
      <c r="F19" s="41">
        <f>F$16-$C$19</f>
        <v>5.5399000000000003</v>
      </c>
      <c r="G19" s="23"/>
      <c r="H19" s="40">
        <f>H$16+$B$19</f>
        <v>43.817</v>
      </c>
      <c r="I19" s="41">
        <f>I$16-$C$19</f>
        <v>6.6099000000000006</v>
      </c>
      <c r="J19" s="23"/>
      <c r="K19" s="40">
        <f>K$16+$B$19</f>
        <v>44.317</v>
      </c>
      <c r="L19" s="41">
        <f>L$16-$C$19</f>
        <v>7.2699000000000007</v>
      </c>
      <c r="M19" s="23"/>
      <c r="N19" s="40">
        <f>N$16+$B$19</f>
        <v>44.817</v>
      </c>
      <c r="O19" s="41">
        <f>O$16-$C$19</f>
        <v>8.1399000000000008</v>
      </c>
      <c r="P19" s="23"/>
      <c r="Q19" s="40">
        <f>Q$16+$B$19</f>
        <v>45.317</v>
      </c>
      <c r="R19" s="41">
        <f>R$16-$C$19</f>
        <v>9.0398999999999994</v>
      </c>
      <c r="S19" s="23"/>
      <c r="T19" s="40">
        <f>T$16+$B$19</f>
        <v>45.817</v>
      </c>
      <c r="U19" s="41">
        <f>U$16-$C$19</f>
        <v>9.8699000000000012</v>
      </c>
      <c r="V19" s="23"/>
      <c r="W19" s="40">
        <f>W$16+$B$19</f>
        <v>46.317</v>
      </c>
      <c r="X19" s="41">
        <f>X$16-$C$19</f>
        <v>10.729900000000001</v>
      </c>
      <c r="Y19" s="24"/>
    </row>
    <row r="20" spans="1:25" x14ac:dyDescent="0.25">
      <c r="A20" s="21"/>
      <c r="B20" s="42">
        <f>B12</f>
        <v>21.431999999999999</v>
      </c>
      <c r="C20" s="42">
        <f>C12</f>
        <v>4.681</v>
      </c>
      <c r="D20" s="54"/>
      <c r="E20" s="40">
        <f>E$16+$B$20</f>
        <v>45.932000000000002</v>
      </c>
      <c r="F20" s="41">
        <f>F$16-$C$20</f>
        <v>3.899</v>
      </c>
      <c r="G20" s="23"/>
      <c r="H20" s="40">
        <f>H$16+$B$20</f>
        <v>46.432000000000002</v>
      </c>
      <c r="I20" s="41">
        <f>I$16-$C$20</f>
        <v>4.9690000000000003</v>
      </c>
      <c r="J20" s="23"/>
      <c r="K20" s="40">
        <f>K$16+$B$20</f>
        <v>46.932000000000002</v>
      </c>
      <c r="L20" s="41">
        <f>L$16-$C$20</f>
        <v>5.6290000000000004</v>
      </c>
      <c r="M20" s="23"/>
      <c r="N20" s="40">
        <f>N$16+$B$20</f>
        <v>47.432000000000002</v>
      </c>
      <c r="O20" s="41">
        <f>O$16-$C$20</f>
        <v>6.4989999999999997</v>
      </c>
      <c r="P20" s="23"/>
      <c r="Q20" s="40">
        <f>Q$16+$B$20</f>
        <v>47.932000000000002</v>
      </c>
      <c r="R20" s="41">
        <f>R$16-$C$20</f>
        <v>7.399</v>
      </c>
      <c r="S20" s="23"/>
      <c r="T20" s="40">
        <f>T$16+$B$20</f>
        <v>48.432000000000002</v>
      </c>
      <c r="U20" s="41">
        <f>U$16-$C$20</f>
        <v>8.2289999999999992</v>
      </c>
      <c r="V20" s="23"/>
      <c r="W20" s="40">
        <f>W$16+$B$20</f>
        <v>48.932000000000002</v>
      </c>
      <c r="X20" s="41">
        <f>X$16-$C$20</f>
        <v>9.0889999999999986</v>
      </c>
      <c r="Y20" s="24"/>
    </row>
    <row r="21" spans="1:25" x14ac:dyDescent="0.25">
      <c r="A21" s="21"/>
      <c r="B21" s="42">
        <f>B11</f>
        <v>22.494</v>
      </c>
      <c r="C21" s="42">
        <f>C11</f>
        <v>5.4729999999999999</v>
      </c>
      <c r="D21" s="54"/>
      <c r="E21" s="40">
        <f>E$16+$B$21</f>
        <v>46.994</v>
      </c>
      <c r="F21" s="41">
        <f>F$16-$C$21</f>
        <v>3.1070000000000002</v>
      </c>
      <c r="G21" s="23"/>
      <c r="H21" s="40">
        <f>H$16+$B$21</f>
        <v>47.494</v>
      </c>
      <c r="I21" s="41">
        <f>I$16-$C$21</f>
        <v>4.1770000000000005</v>
      </c>
      <c r="J21" s="23"/>
      <c r="K21" s="40">
        <f>K$16+$B$21</f>
        <v>47.994</v>
      </c>
      <c r="L21" s="41">
        <f>L$16-$C$21</f>
        <v>4.8370000000000006</v>
      </c>
      <c r="M21" s="23"/>
      <c r="N21" s="40">
        <f>N$16+$B$21</f>
        <v>48.494</v>
      </c>
      <c r="O21" s="41">
        <f>O$16-$C$21</f>
        <v>5.7069999999999999</v>
      </c>
      <c r="P21" s="23"/>
      <c r="Q21" s="40">
        <f>Q$16+$B$21</f>
        <v>48.994</v>
      </c>
      <c r="R21" s="41">
        <f>R$16-$C$21</f>
        <v>6.6070000000000002</v>
      </c>
      <c r="S21" s="23"/>
      <c r="T21" s="40">
        <f>T$16+$B$21</f>
        <v>49.494</v>
      </c>
      <c r="U21" s="41">
        <f>U$16-$C$21</f>
        <v>7.4370000000000003</v>
      </c>
      <c r="V21" s="23"/>
      <c r="W21" s="40">
        <f>W$16+$B$21</f>
        <v>49.994</v>
      </c>
      <c r="X21" s="41">
        <f>X$16-$C$21</f>
        <v>8.2970000000000006</v>
      </c>
      <c r="Y21" s="24"/>
    </row>
    <row r="22" spans="1:25" x14ac:dyDescent="0.25">
      <c r="A22" s="21"/>
      <c r="B22" s="42">
        <f>B10</f>
        <v>23.311</v>
      </c>
      <c r="C22" s="42">
        <f>C10</f>
        <v>6.516</v>
      </c>
      <c r="D22" s="54"/>
      <c r="E22" s="40">
        <f>E$16+$B$22</f>
        <v>47.811</v>
      </c>
      <c r="F22" s="41">
        <f>F$16-$C$22</f>
        <v>2.0640000000000001</v>
      </c>
      <c r="G22" s="23"/>
      <c r="H22" s="40">
        <f>H$16+$B$22</f>
        <v>48.311</v>
      </c>
      <c r="I22" s="41">
        <f>I$16-$C$22</f>
        <v>3.1340000000000003</v>
      </c>
      <c r="J22" s="23"/>
      <c r="K22" s="40">
        <f>K$16+$B$22</f>
        <v>48.811</v>
      </c>
      <c r="L22" s="41">
        <f>L$16-$C$22</f>
        <v>3.7940000000000005</v>
      </c>
      <c r="M22" s="23"/>
      <c r="N22" s="40">
        <f>N$16+$B$22</f>
        <v>49.311</v>
      </c>
      <c r="O22" s="41">
        <f>O$16-$C$22</f>
        <v>4.6639999999999997</v>
      </c>
      <c r="P22" s="23"/>
      <c r="Q22" s="40">
        <f>Q$16+$B$22</f>
        <v>49.811</v>
      </c>
      <c r="R22" s="41">
        <f>R$16-$C$22</f>
        <v>5.5640000000000001</v>
      </c>
      <c r="S22" s="23"/>
      <c r="T22" s="40">
        <f>T$16+$B$22</f>
        <v>50.311</v>
      </c>
      <c r="U22" s="41">
        <f>U$16-$C$22</f>
        <v>6.3940000000000001</v>
      </c>
      <c r="V22" s="23"/>
      <c r="W22" s="40">
        <f>W$16+$B$22</f>
        <v>50.811</v>
      </c>
      <c r="X22" s="41">
        <f>X$16-$C$22</f>
        <v>7.2539999999999996</v>
      </c>
      <c r="Y22" s="24"/>
    </row>
    <row r="23" spans="1:25" ht="15.75" thickBot="1" x14ac:dyDescent="0.3">
      <c r="A23" s="21"/>
      <c r="B23" s="43"/>
      <c r="C23" s="43"/>
      <c r="D23" s="54"/>
      <c r="E23" s="44">
        <f>E6</f>
        <v>49</v>
      </c>
      <c r="F23" s="45">
        <v>0</v>
      </c>
      <c r="G23" s="23"/>
      <c r="H23" s="44">
        <f>H6</f>
        <v>50</v>
      </c>
      <c r="I23" s="45">
        <v>0</v>
      </c>
      <c r="J23" s="23"/>
      <c r="K23" s="44">
        <f>K6</f>
        <v>51</v>
      </c>
      <c r="L23" s="45">
        <v>0</v>
      </c>
      <c r="M23" s="23"/>
      <c r="N23" s="44">
        <f>N6</f>
        <v>52</v>
      </c>
      <c r="O23" s="45">
        <v>0</v>
      </c>
      <c r="P23" s="23"/>
      <c r="Q23" s="44">
        <f>Q6</f>
        <v>53</v>
      </c>
      <c r="R23" s="45">
        <v>0</v>
      </c>
      <c r="S23" s="23"/>
      <c r="T23" s="44">
        <f>T6</f>
        <v>54</v>
      </c>
      <c r="U23" s="45">
        <v>0</v>
      </c>
      <c r="V23" s="23"/>
      <c r="W23" s="44">
        <f>W6</f>
        <v>55</v>
      </c>
      <c r="X23" s="45">
        <v>0</v>
      </c>
      <c r="Y23" s="24"/>
    </row>
    <row r="24" spans="1:25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4"/>
    </row>
    <row r="25" spans="1:25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4"/>
    </row>
    <row r="26" spans="1:25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4"/>
    </row>
    <row r="27" spans="1:25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M33" sqref="M33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19" width="5.7109375" style="2" customWidth="1"/>
    <col min="20" max="20" width="9.140625" style="2"/>
    <col min="21" max="21" width="9.140625" style="2" customWidth="1"/>
    <col min="22" max="24" width="5.7109375" style="2" customWidth="1"/>
    <col min="25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</row>
    <row r="2" spans="1:59" ht="27" thickBot="1" x14ac:dyDescent="0.45">
      <c r="A2" s="21"/>
      <c r="B2" s="22"/>
      <c r="C2" s="22"/>
      <c r="D2" s="50" t="s">
        <v>0</v>
      </c>
      <c r="E2" s="79" t="s">
        <v>14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58"/>
      <c r="T5" s="59" t="s">
        <v>2</v>
      </c>
      <c r="U5" s="59" t="s">
        <v>3</v>
      </c>
      <c r="V5" s="6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55</v>
      </c>
      <c r="F6" s="64">
        <v>8.93</v>
      </c>
      <c r="G6" s="62"/>
      <c r="H6" s="63">
        <f>E6+1</f>
        <v>56</v>
      </c>
      <c r="I6" s="64">
        <v>9.7899999999999991</v>
      </c>
      <c r="J6" s="62"/>
      <c r="K6" s="63">
        <f>H6+1</f>
        <v>57</v>
      </c>
      <c r="L6" s="64">
        <v>10.66</v>
      </c>
      <c r="M6" s="62"/>
      <c r="N6" s="63">
        <f>K6+1</f>
        <v>58</v>
      </c>
      <c r="O6" s="64">
        <v>11.53</v>
      </c>
      <c r="P6" s="62"/>
      <c r="Q6" s="63">
        <f>N6+1</f>
        <v>59</v>
      </c>
      <c r="R6" s="64">
        <v>12.4</v>
      </c>
      <c r="S6" s="62"/>
      <c r="T6" s="63">
        <f>Q6+1</f>
        <v>60</v>
      </c>
      <c r="U6" s="64">
        <v>13.26</v>
      </c>
      <c r="V6" s="66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3"/>
      <c r="T8" s="36" t="s">
        <v>4</v>
      </c>
      <c r="U8" s="36" t="s">
        <v>5</v>
      </c>
      <c r="V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3"/>
      <c r="T9" s="37">
        <v>0</v>
      </c>
      <c r="U9" s="38">
        <v>0</v>
      </c>
      <c r="V9" s="24"/>
    </row>
    <row r="10" spans="1:59" x14ac:dyDescent="0.25">
      <c r="A10" s="21"/>
      <c r="B10" s="39">
        <v>26.343</v>
      </c>
      <c r="C10" s="39">
        <v>6.9249999999999998</v>
      </c>
      <c r="D10" s="54"/>
      <c r="E10" s="40">
        <f>E$16-$B$10</f>
        <v>1.157</v>
      </c>
      <c r="F10" s="41">
        <f>F$16-$C$10</f>
        <v>2.0049999999999999</v>
      </c>
      <c r="G10" s="23"/>
      <c r="H10" s="40">
        <f>H$16-$B$10</f>
        <v>1.657</v>
      </c>
      <c r="I10" s="41">
        <f>I$16-$C$10</f>
        <v>2.8649999999999993</v>
      </c>
      <c r="J10" s="23"/>
      <c r="K10" s="40">
        <f>K$16-$B$10</f>
        <v>2.157</v>
      </c>
      <c r="L10" s="41">
        <f>L$16-$C$10</f>
        <v>3.7350000000000003</v>
      </c>
      <c r="M10" s="23"/>
      <c r="N10" s="40">
        <f>N$16-$B$10</f>
        <v>2.657</v>
      </c>
      <c r="O10" s="41">
        <f>O$16-$C$10</f>
        <v>4.6049999999999995</v>
      </c>
      <c r="P10" s="23"/>
      <c r="Q10" s="40">
        <f>Q$16-$B$10</f>
        <v>3.157</v>
      </c>
      <c r="R10" s="41">
        <f>R$16-$C$10</f>
        <v>5.4750000000000005</v>
      </c>
      <c r="S10" s="23"/>
      <c r="T10" s="40">
        <f>T$16-$B$10</f>
        <v>3.657</v>
      </c>
      <c r="U10" s="41">
        <f>U$16-$C$10</f>
        <v>6.335</v>
      </c>
      <c r="V10" s="24"/>
    </row>
    <row r="11" spans="1:59" x14ac:dyDescent="0.25">
      <c r="A11" s="21"/>
      <c r="B11" s="39">
        <v>25.132000000000001</v>
      </c>
      <c r="C11" s="39">
        <v>5.3049999999999997</v>
      </c>
      <c r="D11" s="54"/>
      <c r="E11" s="40">
        <f>E$16-$B$11</f>
        <v>2.3679999999999986</v>
      </c>
      <c r="F11" s="41">
        <f>F$16-$C$11</f>
        <v>3.625</v>
      </c>
      <c r="G11" s="23"/>
      <c r="H11" s="40">
        <f>H$16-$B$11</f>
        <v>2.8679999999999986</v>
      </c>
      <c r="I11" s="41">
        <f>I$16-$C$11</f>
        <v>4.4849999999999994</v>
      </c>
      <c r="J11" s="23"/>
      <c r="K11" s="40">
        <f>K$16-$B$11</f>
        <v>3.3679999999999986</v>
      </c>
      <c r="L11" s="41">
        <f>L$16-$C$11</f>
        <v>5.3550000000000004</v>
      </c>
      <c r="M11" s="23"/>
      <c r="N11" s="40">
        <f>N$16-$B$11</f>
        <v>3.8679999999999986</v>
      </c>
      <c r="O11" s="41">
        <f>O$16-$C$11</f>
        <v>6.2249999999999996</v>
      </c>
      <c r="P11" s="23"/>
      <c r="Q11" s="40">
        <f>Q$16-$B$11</f>
        <v>4.3679999999999986</v>
      </c>
      <c r="R11" s="41">
        <f>R$16-$C$11</f>
        <v>7.0950000000000006</v>
      </c>
      <c r="S11" s="23"/>
      <c r="T11" s="40">
        <f>T$16-$B$11</f>
        <v>4.8679999999999986</v>
      </c>
      <c r="U11" s="41">
        <f>U$16-$C$11</f>
        <v>7.9550000000000001</v>
      </c>
      <c r="V11" s="24"/>
    </row>
    <row r="12" spans="1:59" x14ac:dyDescent="0.25">
      <c r="A12" s="21"/>
      <c r="B12" s="39">
        <v>23.452000000000002</v>
      </c>
      <c r="C12" s="39">
        <v>4.1779999999999999</v>
      </c>
      <c r="D12" s="54"/>
      <c r="E12" s="40">
        <f>E$16-$B$12</f>
        <v>4.0479999999999983</v>
      </c>
      <c r="F12" s="41">
        <f>F$16-$C$12</f>
        <v>4.7519999999999998</v>
      </c>
      <c r="G12" s="23"/>
      <c r="H12" s="40">
        <f>H$16-$B$12</f>
        <v>4.5479999999999983</v>
      </c>
      <c r="I12" s="41">
        <f>I$16-$C$12</f>
        <v>5.6119999999999992</v>
      </c>
      <c r="J12" s="23"/>
      <c r="K12" s="40">
        <f>K$16-$B$12</f>
        <v>5.0479999999999983</v>
      </c>
      <c r="L12" s="41">
        <f>L$16-$C$12</f>
        <v>6.4820000000000002</v>
      </c>
      <c r="M12" s="23"/>
      <c r="N12" s="40">
        <f>N$16-$B$12</f>
        <v>5.5479999999999983</v>
      </c>
      <c r="O12" s="41">
        <f>O$16-$C$12</f>
        <v>7.3519999999999994</v>
      </c>
      <c r="P12" s="23"/>
      <c r="Q12" s="40">
        <f>Q$16-$B$12</f>
        <v>6.0479999999999983</v>
      </c>
      <c r="R12" s="41">
        <f>R$16-$C$12</f>
        <v>8.2220000000000013</v>
      </c>
      <c r="S12" s="23"/>
      <c r="T12" s="40">
        <f>T$16-$B$12</f>
        <v>6.5479999999999983</v>
      </c>
      <c r="U12" s="41">
        <f>U$16-$C$12</f>
        <v>9.0820000000000007</v>
      </c>
      <c r="V12" s="24"/>
    </row>
    <row r="13" spans="1:59" x14ac:dyDescent="0.25">
      <c r="A13" s="21"/>
      <c r="B13" s="39">
        <v>21.975999999999999</v>
      </c>
      <c r="C13" s="39">
        <v>3.5720000000000001</v>
      </c>
      <c r="D13" s="54"/>
      <c r="E13" s="40">
        <f>E$16-$B$13</f>
        <v>5.5240000000000009</v>
      </c>
      <c r="F13" s="41">
        <f>F$16-$C$13</f>
        <v>5.3579999999999997</v>
      </c>
      <c r="G13" s="23"/>
      <c r="H13" s="40">
        <f>H$16-$B$13</f>
        <v>6.0240000000000009</v>
      </c>
      <c r="I13" s="41">
        <f>I$16-$C$13</f>
        <v>6.2179999999999991</v>
      </c>
      <c r="J13" s="23"/>
      <c r="K13" s="40">
        <f>K$16-$B$13</f>
        <v>6.5240000000000009</v>
      </c>
      <c r="L13" s="41">
        <f>L$16-$C$13</f>
        <v>7.0880000000000001</v>
      </c>
      <c r="M13" s="23"/>
      <c r="N13" s="40">
        <f>N$16-$B$13</f>
        <v>7.0240000000000009</v>
      </c>
      <c r="O13" s="41">
        <f>O$16-$C$13</f>
        <v>7.9579999999999993</v>
      </c>
      <c r="P13" s="23"/>
      <c r="Q13" s="40">
        <f>Q$16-$B$13</f>
        <v>7.5240000000000009</v>
      </c>
      <c r="R13" s="41">
        <f>R$16-$C$13</f>
        <v>8.8279999999999994</v>
      </c>
      <c r="S13" s="23"/>
      <c r="T13" s="40">
        <f>T$16-$B$13</f>
        <v>8.0240000000000009</v>
      </c>
      <c r="U13" s="41">
        <f>U$16-$C$13</f>
        <v>9.6879999999999988</v>
      </c>
      <c r="V13" s="24"/>
    </row>
    <row r="14" spans="1:59" x14ac:dyDescent="0.25">
      <c r="A14" s="21"/>
      <c r="B14" s="39">
        <v>20.466000000000001</v>
      </c>
      <c r="C14" s="39">
        <v>3.0590000000000002</v>
      </c>
      <c r="D14" s="54"/>
      <c r="E14" s="40">
        <f>E$16-$B$14</f>
        <v>7.0339999999999989</v>
      </c>
      <c r="F14" s="41">
        <f>F$16-$C$14</f>
        <v>5.8709999999999996</v>
      </c>
      <c r="G14" s="23"/>
      <c r="H14" s="40">
        <f>H$16-$B$14</f>
        <v>7.5339999999999989</v>
      </c>
      <c r="I14" s="41">
        <f>I$16-$C$14</f>
        <v>6.730999999999999</v>
      </c>
      <c r="J14" s="23"/>
      <c r="K14" s="40">
        <f>K$16-$B$14</f>
        <v>8.0339999999999989</v>
      </c>
      <c r="L14" s="41">
        <f>L$16-$C$14</f>
        <v>7.601</v>
      </c>
      <c r="M14" s="23"/>
      <c r="N14" s="40">
        <f>N$16-$B$14</f>
        <v>8.5339999999999989</v>
      </c>
      <c r="O14" s="41">
        <f>O$16-$C$14</f>
        <v>8.4710000000000001</v>
      </c>
      <c r="P14" s="23"/>
      <c r="Q14" s="40">
        <f>Q$16-$B$14</f>
        <v>9.0339999999999989</v>
      </c>
      <c r="R14" s="41">
        <f>R$16-$C$14</f>
        <v>9.3410000000000011</v>
      </c>
      <c r="S14" s="23"/>
      <c r="T14" s="40">
        <f>T$16-$B$14</f>
        <v>9.5339999999999989</v>
      </c>
      <c r="U14" s="41">
        <f>U$16-$C$14</f>
        <v>10.201000000000001</v>
      </c>
      <c r="V14" s="24"/>
    </row>
    <row r="15" spans="1:59" x14ac:dyDescent="0.25">
      <c r="A15" s="21"/>
      <c r="B15" s="39">
        <v>10.347</v>
      </c>
      <c r="C15" s="39">
        <v>0.76900000000000002</v>
      </c>
      <c r="D15" s="54"/>
      <c r="E15" s="40">
        <f>E$16-$B$15</f>
        <v>17.152999999999999</v>
      </c>
      <c r="F15" s="41">
        <f>F$16-$C$15</f>
        <v>8.1609999999999996</v>
      </c>
      <c r="G15" s="23"/>
      <c r="H15" s="40">
        <f>H$16-$B$15</f>
        <v>17.652999999999999</v>
      </c>
      <c r="I15" s="41">
        <f>I$16-$C$15</f>
        <v>9.020999999999999</v>
      </c>
      <c r="J15" s="23"/>
      <c r="K15" s="40">
        <f>K$16-$B$15</f>
        <v>18.152999999999999</v>
      </c>
      <c r="L15" s="41">
        <f>L$16-$C$15</f>
        <v>9.891</v>
      </c>
      <c r="M15" s="23"/>
      <c r="N15" s="40">
        <f>N$16-$B$15</f>
        <v>18.652999999999999</v>
      </c>
      <c r="O15" s="41">
        <f>O$16-$C$15</f>
        <v>10.760999999999999</v>
      </c>
      <c r="P15" s="23"/>
      <c r="Q15" s="40">
        <f>Q$16-$B$15</f>
        <v>19.152999999999999</v>
      </c>
      <c r="R15" s="41">
        <f>R$16-$C$15</f>
        <v>11.631</v>
      </c>
      <c r="S15" s="23"/>
      <c r="T15" s="40">
        <f>T$16-$B$15</f>
        <v>19.652999999999999</v>
      </c>
      <c r="U15" s="41">
        <f>U$16-$C$15</f>
        <v>12.491</v>
      </c>
      <c r="V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27.5</v>
      </c>
      <c r="F16" s="41">
        <f>F6</f>
        <v>8.93</v>
      </c>
      <c r="G16" s="23"/>
      <c r="H16" s="40">
        <f>H6/2</f>
        <v>28</v>
      </c>
      <c r="I16" s="41">
        <f>I6</f>
        <v>9.7899999999999991</v>
      </c>
      <c r="J16" s="23"/>
      <c r="K16" s="40">
        <f>K6/2</f>
        <v>28.5</v>
      </c>
      <c r="L16" s="41">
        <f>L6</f>
        <v>10.66</v>
      </c>
      <c r="M16" s="23"/>
      <c r="N16" s="40">
        <f>N6/2</f>
        <v>29</v>
      </c>
      <c r="O16" s="41">
        <f>O6</f>
        <v>11.53</v>
      </c>
      <c r="P16" s="23"/>
      <c r="Q16" s="40">
        <f>Q6/2</f>
        <v>29.5</v>
      </c>
      <c r="R16" s="41">
        <f>R6</f>
        <v>12.4</v>
      </c>
      <c r="S16" s="23"/>
      <c r="T16" s="40">
        <f>T6/2</f>
        <v>30</v>
      </c>
      <c r="U16" s="41">
        <f>U6</f>
        <v>13.26</v>
      </c>
      <c r="V16" s="24"/>
    </row>
    <row r="17" spans="1:22" x14ac:dyDescent="0.25">
      <c r="A17" s="21"/>
      <c r="B17" s="42">
        <f>B15</f>
        <v>10.347</v>
      </c>
      <c r="C17" s="42">
        <f>C15</f>
        <v>0.76900000000000002</v>
      </c>
      <c r="D17" s="54"/>
      <c r="E17" s="40">
        <f>E$16+$B$17</f>
        <v>37.847000000000001</v>
      </c>
      <c r="F17" s="41">
        <f>F$16-$C$17</f>
        <v>8.1609999999999996</v>
      </c>
      <c r="G17" s="23"/>
      <c r="H17" s="40">
        <f>H$16+$B$17</f>
        <v>38.347000000000001</v>
      </c>
      <c r="I17" s="41">
        <f>I$16-$C$17</f>
        <v>9.020999999999999</v>
      </c>
      <c r="J17" s="23"/>
      <c r="K17" s="40">
        <f>K$16+$B$17</f>
        <v>38.847000000000001</v>
      </c>
      <c r="L17" s="41">
        <f>L$16-$C$17</f>
        <v>9.891</v>
      </c>
      <c r="M17" s="23"/>
      <c r="N17" s="40">
        <f>N$16+$B$17</f>
        <v>39.347000000000001</v>
      </c>
      <c r="O17" s="41">
        <f>O$16-$C$17</f>
        <v>10.760999999999999</v>
      </c>
      <c r="P17" s="23"/>
      <c r="Q17" s="40">
        <f>Q$16+$B$17</f>
        <v>39.847000000000001</v>
      </c>
      <c r="R17" s="41">
        <f>R$16-$C$17</f>
        <v>11.631</v>
      </c>
      <c r="S17" s="23"/>
      <c r="T17" s="40">
        <f>T$16+$B$17</f>
        <v>40.347000000000001</v>
      </c>
      <c r="U17" s="41">
        <f>U$16-$C$17</f>
        <v>12.491</v>
      </c>
      <c r="V17" s="24"/>
    </row>
    <row r="18" spans="1:22" x14ac:dyDescent="0.25">
      <c r="A18" s="21"/>
      <c r="B18" s="42">
        <f>B14</f>
        <v>20.466000000000001</v>
      </c>
      <c r="C18" s="42">
        <f>C14</f>
        <v>3.0590000000000002</v>
      </c>
      <c r="D18" s="54"/>
      <c r="E18" s="40">
        <f>E$16+$B$18</f>
        <v>47.966000000000001</v>
      </c>
      <c r="F18" s="41">
        <f>F$16-$C$18</f>
        <v>5.8709999999999996</v>
      </c>
      <c r="G18" s="23"/>
      <c r="H18" s="40">
        <f>H$16+$B$18</f>
        <v>48.466000000000001</v>
      </c>
      <c r="I18" s="41">
        <f>I$16-$C$18</f>
        <v>6.730999999999999</v>
      </c>
      <c r="J18" s="23"/>
      <c r="K18" s="40">
        <f>K$16+$B$18</f>
        <v>48.966000000000001</v>
      </c>
      <c r="L18" s="41">
        <f>L$16-$C$18</f>
        <v>7.601</v>
      </c>
      <c r="M18" s="23"/>
      <c r="N18" s="40">
        <f>N$16+$B$18</f>
        <v>49.466000000000001</v>
      </c>
      <c r="O18" s="41">
        <f>O$16-$C$18</f>
        <v>8.4710000000000001</v>
      </c>
      <c r="P18" s="23"/>
      <c r="Q18" s="40">
        <f>Q$16+$B$18</f>
        <v>49.966000000000001</v>
      </c>
      <c r="R18" s="41">
        <f>R$16-$C$18</f>
        <v>9.3410000000000011</v>
      </c>
      <c r="S18" s="23"/>
      <c r="T18" s="40">
        <f>T$16+$B$18</f>
        <v>50.466000000000001</v>
      </c>
      <c r="U18" s="41">
        <f>U$16-$C$18</f>
        <v>10.201000000000001</v>
      </c>
      <c r="V18" s="24"/>
    </row>
    <row r="19" spans="1:22" x14ac:dyDescent="0.25">
      <c r="A19" s="21"/>
      <c r="B19" s="42">
        <f>B13</f>
        <v>21.975999999999999</v>
      </c>
      <c r="C19" s="42">
        <f>C13</f>
        <v>3.5720000000000001</v>
      </c>
      <c r="D19" s="54"/>
      <c r="E19" s="40">
        <f>E$16+$B$19</f>
        <v>49.475999999999999</v>
      </c>
      <c r="F19" s="41">
        <f>F$16-$C$19</f>
        <v>5.3579999999999997</v>
      </c>
      <c r="G19" s="23"/>
      <c r="H19" s="40">
        <f>H$16+$B$19</f>
        <v>49.975999999999999</v>
      </c>
      <c r="I19" s="41">
        <f>I$16-$C$19</f>
        <v>6.2179999999999991</v>
      </c>
      <c r="J19" s="23"/>
      <c r="K19" s="40">
        <f>K$16+$B$19</f>
        <v>50.475999999999999</v>
      </c>
      <c r="L19" s="41">
        <f>L$16-$C$19</f>
        <v>7.0880000000000001</v>
      </c>
      <c r="M19" s="23"/>
      <c r="N19" s="40">
        <f>N$16+$B$19</f>
        <v>50.975999999999999</v>
      </c>
      <c r="O19" s="41">
        <f>O$16-$C$19</f>
        <v>7.9579999999999993</v>
      </c>
      <c r="P19" s="23"/>
      <c r="Q19" s="40">
        <f>Q$16+$B$19</f>
        <v>51.475999999999999</v>
      </c>
      <c r="R19" s="41">
        <f>R$16-$C$19</f>
        <v>8.8279999999999994</v>
      </c>
      <c r="S19" s="23"/>
      <c r="T19" s="40">
        <f>T$16+$B$19</f>
        <v>51.975999999999999</v>
      </c>
      <c r="U19" s="41">
        <f>U$16-$C$19</f>
        <v>9.6879999999999988</v>
      </c>
      <c r="V19" s="24"/>
    </row>
    <row r="20" spans="1:22" x14ac:dyDescent="0.25">
      <c r="A20" s="21"/>
      <c r="B20" s="42">
        <f>B12</f>
        <v>23.452000000000002</v>
      </c>
      <c r="C20" s="42">
        <f>C12</f>
        <v>4.1779999999999999</v>
      </c>
      <c r="D20" s="54"/>
      <c r="E20" s="40">
        <f>E$16+$B$20</f>
        <v>50.951999999999998</v>
      </c>
      <c r="F20" s="41">
        <f>F$16-$C$20</f>
        <v>4.7519999999999998</v>
      </c>
      <c r="G20" s="23"/>
      <c r="H20" s="40">
        <f>H$16+$B$20</f>
        <v>51.451999999999998</v>
      </c>
      <c r="I20" s="41">
        <f>I$16-$C$20</f>
        <v>5.6119999999999992</v>
      </c>
      <c r="J20" s="23"/>
      <c r="K20" s="40">
        <f>K$16+$B$20</f>
        <v>51.951999999999998</v>
      </c>
      <c r="L20" s="41">
        <f>L$16-$C$20</f>
        <v>6.4820000000000002</v>
      </c>
      <c r="M20" s="23"/>
      <c r="N20" s="40">
        <f>N$16+$B$20</f>
        <v>52.451999999999998</v>
      </c>
      <c r="O20" s="41">
        <f>O$16-$C$20</f>
        <v>7.3519999999999994</v>
      </c>
      <c r="P20" s="23"/>
      <c r="Q20" s="40">
        <f>Q$16+$B$20</f>
        <v>52.951999999999998</v>
      </c>
      <c r="R20" s="41">
        <f>R$16-$C$20</f>
        <v>8.2220000000000013</v>
      </c>
      <c r="S20" s="23"/>
      <c r="T20" s="40">
        <f>T$16+$B$20</f>
        <v>53.451999999999998</v>
      </c>
      <c r="U20" s="41">
        <f>U$16-$C$20</f>
        <v>9.0820000000000007</v>
      </c>
      <c r="V20" s="24"/>
    </row>
    <row r="21" spans="1:22" x14ac:dyDescent="0.25">
      <c r="A21" s="21"/>
      <c r="B21" s="42">
        <f>B11</f>
        <v>25.132000000000001</v>
      </c>
      <c r="C21" s="42">
        <f>C11</f>
        <v>5.3049999999999997</v>
      </c>
      <c r="D21" s="54"/>
      <c r="E21" s="40">
        <f>E$16+$B$21</f>
        <v>52.632000000000005</v>
      </c>
      <c r="F21" s="41">
        <f>F$16-$C$21</f>
        <v>3.625</v>
      </c>
      <c r="G21" s="23"/>
      <c r="H21" s="40">
        <f>H$16+$B$21</f>
        <v>53.132000000000005</v>
      </c>
      <c r="I21" s="41">
        <f>I$16-$C$21</f>
        <v>4.4849999999999994</v>
      </c>
      <c r="J21" s="23"/>
      <c r="K21" s="40">
        <f>K$16+$B$21</f>
        <v>53.632000000000005</v>
      </c>
      <c r="L21" s="41">
        <f>L$16-$C$21</f>
        <v>5.3550000000000004</v>
      </c>
      <c r="M21" s="23"/>
      <c r="N21" s="40">
        <f>N$16+$B$21</f>
        <v>54.132000000000005</v>
      </c>
      <c r="O21" s="41">
        <f>O$16-$C$21</f>
        <v>6.2249999999999996</v>
      </c>
      <c r="P21" s="23"/>
      <c r="Q21" s="40">
        <f>Q$16+$B$21</f>
        <v>54.632000000000005</v>
      </c>
      <c r="R21" s="41">
        <f>R$16-$C$21</f>
        <v>7.0950000000000006</v>
      </c>
      <c r="S21" s="23"/>
      <c r="T21" s="40">
        <f>T$16+$B$21</f>
        <v>55.132000000000005</v>
      </c>
      <c r="U21" s="41">
        <f>U$16-$C$21</f>
        <v>7.9550000000000001</v>
      </c>
      <c r="V21" s="24"/>
    </row>
    <row r="22" spans="1:22" x14ac:dyDescent="0.25">
      <c r="A22" s="21"/>
      <c r="B22" s="42">
        <f>B10</f>
        <v>26.343</v>
      </c>
      <c r="C22" s="42">
        <f>C10</f>
        <v>6.9249999999999998</v>
      </c>
      <c r="D22" s="54"/>
      <c r="E22" s="40">
        <f>E$16+$B$22</f>
        <v>53.843000000000004</v>
      </c>
      <c r="F22" s="41">
        <f>F$16-$C$22</f>
        <v>2.0049999999999999</v>
      </c>
      <c r="G22" s="23"/>
      <c r="H22" s="40">
        <f>H$16+$B$22</f>
        <v>54.343000000000004</v>
      </c>
      <c r="I22" s="41">
        <f>I$16-$C$22</f>
        <v>2.8649999999999993</v>
      </c>
      <c r="J22" s="23"/>
      <c r="K22" s="40">
        <f>K$16+$B$22</f>
        <v>54.843000000000004</v>
      </c>
      <c r="L22" s="41">
        <f>L$16-$C$22</f>
        <v>3.7350000000000003</v>
      </c>
      <c r="M22" s="23"/>
      <c r="N22" s="40">
        <f>N$16+$B$22</f>
        <v>55.343000000000004</v>
      </c>
      <c r="O22" s="41">
        <f>O$16-$C$22</f>
        <v>4.6049999999999995</v>
      </c>
      <c r="P22" s="23"/>
      <c r="Q22" s="40">
        <f>Q$16+$B$22</f>
        <v>55.843000000000004</v>
      </c>
      <c r="R22" s="41">
        <f>R$16-$C$22</f>
        <v>5.4750000000000005</v>
      </c>
      <c r="S22" s="23"/>
      <c r="T22" s="40">
        <f>T$16+$B$22</f>
        <v>56.343000000000004</v>
      </c>
      <c r="U22" s="41">
        <f>U$16-$C$22</f>
        <v>6.335</v>
      </c>
      <c r="V22" s="24"/>
    </row>
    <row r="23" spans="1:22" ht="15.75" thickBot="1" x14ac:dyDescent="0.3">
      <c r="A23" s="21"/>
      <c r="B23" s="43"/>
      <c r="C23" s="43"/>
      <c r="D23" s="54"/>
      <c r="E23" s="44">
        <f>E6</f>
        <v>55</v>
      </c>
      <c r="F23" s="45">
        <v>0</v>
      </c>
      <c r="G23" s="23"/>
      <c r="H23" s="44">
        <f>H6</f>
        <v>56</v>
      </c>
      <c r="I23" s="45">
        <v>0</v>
      </c>
      <c r="J23" s="23"/>
      <c r="K23" s="44">
        <f>K6</f>
        <v>57</v>
      </c>
      <c r="L23" s="45">
        <v>0</v>
      </c>
      <c r="M23" s="23"/>
      <c r="N23" s="44">
        <f>N6</f>
        <v>58</v>
      </c>
      <c r="O23" s="45">
        <v>0</v>
      </c>
      <c r="P23" s="23"/>
      <c r="Q23" s="44">
        <f>Q6</f>
        <v>59</v>
      </c>
      <c r="R23" s="45">
        <v>0</v>
      </c>
      <c r="S23" s="23"/>
      <c r="T23" s="44">
        <f>T6</f>
        <v>60</v>
      </c>
      <c r="U23" s="45">
        <v>0</v>
      </c>
      <c r="V23" s="24"/>
    </row>
    <row r="24" spans="1:22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4"/>
    </row>
    <row r="25" spans="1:22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4"/>
    </row>
    <row r="26" spans="1:22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4"/>
    </row>
    <row r="27" spans="1:22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scale="8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7"/>
  <sheetViews>
    <sheetView topLeftCell="D1" zoomScaleNormal="100" workbookViewId="0">
      <selection activeCell="F32" sqref="F32"/>
    </sheetView>
  </sheetViews>
  <sheetFormatPr defaultRowHeight="15" x14ac:dyDescent="0.25"/>
  <cols>
    <col min="1" max="1" width="3.7109375" style="1" hidden="1" customWidth="1"/>
    <col min="2" max="2" width="10.5703125" style="1" hidden="1" customWidth="1"/>
    <col min="3" max="3" width="0" style="1" hidden="1" customWidth="1"/>
    <col min="4" max="4" width="13.7109375" style="2" customWidth="1"/>
    <col min="5" max="6" width="9.140625" style="2"/>
    <col min="7" max="7" width="5.7109375" style="2" customWidth="1"/>
    <col min="8" max="9" width="9.140625" style="2"/>
    <col min="10" max="10" width="5.7109375" style="2" customWidth="1"/>
    <col min="11" max="12" width="9.140625" style="2"/>
    <col min="13" max="13" width="5.7109375" style="2" customWidth="1"/>
    <col min="14" max="15" width="9.140625" style="2"/>
    <col min="16" max="16" width="5.7109375" style="2" customWidth="1"/>
    <col min="17" max="18" width="9.140625" style="2"/>
    <col min="19" max="22" width="5.7109375" style="2" customWidth="1"/>
    <col min="23" max="59" width="9.140625" style="2"/>
    <col min="60" max="16384" width="9.140625" style="1"/>
  </cols>
  <sheetData>
    <row r="1" spans="1:59" ht="27" thickBot="1" x14ac:dyDescent="0.3">
      <c r="A1" s="17"/>
      <c r="B1" s="18"/>
      <c r="C1" s="18"/>
      <c r="D1" s="81" t="s">
        <v>16</v>
      </c>
      <c r="E1" s="82"/>
      <c r="F1" s="82"/>
      <c r="G1" s="82"/>
      <c r="H1" s="83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</row>
    <row r="2" spans="1:59" ht="27" thickBot="1" x14ac:dyDescent="0.45">
      <c r="A2" s="21"/>
      <c r="B2" s="22"/>
      <c r="C2" s="22"/>
      <c r="D2" s="50" t="s">
        <v>0</v>
      </c>
      <c r="E2" s="79" t="s">
        <v>15</v>
      </c>
      <c r="F2" s="8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spans="1:59" x14ac:dyDescent="0.25">
      <c r="A3" s="21"/>
      <c r="B3" s="22"/>
      <c r="C3" s="22"/>
      <c r="D3" s="2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59" x14ac:dyDescent="0.25">
      <c r="A4" s="21"/>
      <c r="B4" s="22"/>
      <c r="C4" s="22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</row>
    <row r="5" spans="1:59" s="7" customFormat="1" x14ac:dyDescent="0.25">
      <c r="A5" s="57"/>
      <c r="B5" s="56"/>
      <c r="C5" s="56"/>
      <c r="D5" s="73"/>
      <c r="E5" s="59" t="s">
        <v>2</v>
      </c>
      <c r="F5" s="59" t="s">
        <v>3</v>
      </c>
      <c r="G5" s="58"/>
      <c r="H5" s="59" t="s">
        <v>2</v>
      </c>
      <c r="I5" s="59" t="s">
        <v>3</v>
      </c>
      <c r="J5" s="58"/>
      <c r="K5" s="59" t="s">
        <v>2</v>
      </c>
      <c r="L5" s="59" t="s">
        <v>3</v>
      </c>
      <c r="M5" s="58"/>
      <c r="N5" s="59" t="s">
        <v>2</v>
      </c>
      <c r="O5" s="59" t="s">
        <v>3</v>
      </c>
      <c r="P5" s="58"/>
      <c r="Q5" s="59" t="s">
        <v>2</v>
      </c>
      <c r="R5" s="59" t="s">
        <v>3</v>
      </c>
      <c r="S5" s="65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s="11" customFormat="1" x14ac:dyDescent="0.25">
      <c r="A6" s="60"/>
      <c r="B6" s="61"/>
      <c r="C6" s="61"/>
      <c r="D6" s="74"/>
      <c r="E6" s="63">
        <v>61</v>
      </c>
      <c r="F6" s="64">
        <v>10.07</v>
      </c>
      <c r="G6" s="62"/>
      <c r="H6" s="63">
        <f>E6+1</f>
        <v>62</v>
      </c>
      <c r="I6" s="64">
        <v>10.94</v>
      </c>
      <c r="J6" s="62"/>
      <c r="K6" s="63">
        <f>H6+1</f>
        <v>63</v>
      </c>
      <c r="L6" s="64">
        <v>11.81</v>
      </c>
      <c r="M6" s="62"/>
      <c r="N6" s="63">
        <f>K6+1</f>
        <v>64</v>
      </c>
      <c r="O6" s="64">
        <v>12.68</v>
      </c>
      <c r="P6" s="62"/>
      <c r="Q6" s="63">
        <f>N6+1</f>
        <v>65</v>
      </c>
      <c r="R6" s="64">
        <v>13.54</v>
      </c>
      <c r="S6" s="66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ht="8.25" customHeight="1" x14ac:dyDescent="0.25">
      <c r="A7" s="21"/>
      <c r="B7" s="22"/>
      <c r="C7" s="22"/>
      <c r="D7" s="5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</row>
    <row r="8" spans="1:59" ht="15.75" thickBot="1" x14ac:dyDescent="0.3">
      <c r="A8" s="21"/>
      <c r="B8" s="22"/>
      <c r="C8" s="22"/>
      <c r="D8" s="51"/>
      <c r="E8" s="36" t="s">
        <v>4</v>
      </c>
      <c r="F8" s="36" t="s">
        <v>5</v>
      </c>
      <c r="G8" s="23"/>
      <c r="H8" s="36" t="s">
        <v>4</v>
      </c>
      <c r="I8" s="36" t="s">
        <v>5</v>
      </c>
      <c r="J8" s="23"/>
      <c r="K8" s="36" t="s">
        <v>4</v>
      </c>
      <c r="L8" s="36" t="s">
        <v>5</v>
      </c>
      <c r="M8" s="23"/>
      <c r="N8" s="36" t="s">
        <v>4</v>
      </c>
      <c r="O8" s="36" t="s">
        <v>5</v>
      </c>
      <c r="P8" s="23"/>
      <c r="Q8" s="36" t="s">
        <v>4</v>
      </c>
      <c r="R8" s="36" t="s">
        <v>5</v>
      </c>
      <c r="S8" s="24"/>
    </row>
    <row r="9" spans="1:59" x14ac:dyDescent="0.25">
      <c r="A9" s="21"/>
      <c r="B9" s="22"/>
      <c r="C9" s="22"/>
      <c r="D9" s="51"/>
      <c r="E9" s="37">
        <v>0</v>
      </c>
      <c r="F9" s="38">
        <v>0</v>
      </c>
      <c r="G9" s="23"/>
      <c r="H9" s="37">
        <v>0</v>
      </c>
      <c r="I9" s="38">
        <v>0</v>
      </c>
      <c r="J9" s="23"/>
      <c r="K9" s="37">
        <v>0</v>
      </c>
      <c r="L9" s="38">
        <v>0</v>
      </c>
      <c r="M9" s="23"/>
      <c r="N9" s="37">
        <v>0</v>
      </c>
      <c r="O9" s="38">
        <v>0</v>
      </c>
      <c r="P9" s="23"/>
      <c r="Q9" s="37">
        <v>0</v>
      </c>
      <c r="R9" s="38">
        <v>0</v>
      </c>
      <c r="S9" s="24"/>
    </row>
    <row r="10" spans="1:59" x14ac:dyDescent="0.25">
      <c r="A10" s="21"/>
      <c r="B10" s="39">
        <v>29.343</v>
      </c>
      <c r="C10" s="39">
        <v>8.0730000000000004</v>
      </c>
      <c r="D10" s="54"/>
      <c r="E10" s="40">
        <f>E$16-$B$10</f>
        <v>1.157</v>
      </c>
      <c r="F10" s="41">
        <f>F$16-$C$10</f>
        <v>1.9969999999999999</v>
      </c>
      <c r="G10" s="23"/>
      <c r="H10" s="40">
        <f>H$16-$B$10</f>
        <v>1.657</v>
      </c>
      <c r="I10" s="41">
        <f>I$16-$C$10</f>
        <v>2.8669999999999991</v>
      </c>
      <c r="J10" s="23"/>
      <c r="K10" s="40">
        <f>K$16-$B$10</f>
        <v>2.157</v>
      </c>
      <c r="L10" s="41">
        <f>L$16-$C$10</f>
        <v>3.7370000000000001</v>
      </c>
      <c r="M10" s="23"/>
      <c r="N10" s="40">
        <f>N$16-$B$10</f>
        <v>2.657</v>
      </c>
      <c r="O10" s="41">
        <f>O$16-$C$10</f>
        <v>4.6069999999999993</v>
      </c>
      <c r="P10" s="23"/>
      <c r="Q10" s="40">
        <f>Q$16-$B$10</f>
        <v>3.157</v>
      </c>
      <c r="R10" s="41">
        <f>R$16-$C$10</f>
        <v>5.4669999999999987</v>
      </c>
      <c r="S10" s="24"/>
    </row>
    <row r="11" spans="1:59" x14ac:dyDescent="0.25">
      <c r="A11" s="21"/>
      <c r="B11" s="39">
        <v>28.132000000000001</v>
      </c>
      <c r="C11" s="39">
        <v>6.452</v>
      </c>
      <c r="D11" s="54"/>
      <c r="E11" s="40">
        <f>E$16-$B$11</f>
        <v>2.3679999999999986</v>
      </c>
      <c r="F11" s="41">
        <f>F$16-$C$11</f>
        <v>3.6180000000000003</v>
      </c>
      <c r="G11" s="23"/>
      <c r="H11" s="40">
        <f>H$16-$B$11</f>
        <v>2.8679999999999986</v>
      </c>
      <c r="I11" s="41">
        <f>I$16-$C$11</f>
        <v>4.4879999999999995</v>
      </c>
      <c r="J11" s="23"/>
      <c r="K11" s="40">
        <f>K$16-$B$11</f>
        <v>3.3679999999999986</v>
      </c>
      <c r="L11" s="41">
        <f>L$16-$C$11</f>
        <v>5.3580000000000005</v>
      </c>
      <c r="M11" s="23"/>
      <c r="N11" s="40">
        <f>N$16-$B$11</f>
        <v>3.8679999999999986</v>
      </c>
      <c r="O11" s="41">
        <f>O$16-$C$11</f>
        <v>6.2279999999999998</v>
      </c>
      <c r="P11" s="23"/>
      <c r="Q11" s="40">
        <f>Q$16-$B$11</f>
        <v>4.3679999999999986</v>
      </c>
      <c r="R11" s="41">
        <f>R$16-$C$11</f>
        <v>7.0879999999999992</v>
      </c>
      <c r="S11" s="24"/>
    </row>
    <row r="12" spans="1:59" x14ac:dyDescent="0.25">
      <c r="A12" s="21"/>
      <c r="B12" s="39">
        <v>26.452000000000002</v>
      </c>
      <c r="C12" s="39">
        <v>5.3259999999999996</v>
      </c>
      <c r="D12" s="54"/>
      <c r="E12" s="40">
        <f>E$16-$B$12</f>
        <v>4.0479999999999983</v>
      </c>
      <c r="F12" s="41">
        <f>F$16-$C$12</f>
        <v>4.7440000000000007</v>
      </c>
      <c r="G12" s="23"/>
      <c r="H12" s="40">
        <f>H$16-$B$12</f>
        <v>4.5479999999999983</v>
      </c>
      <c r="I12" s="41">
        <f>I$16-$C$12</f>
        <v>5.6139999999999999</v>
      </c>
      <c r="J12" s="23"/>
      <c r="K12" s="40">
        <f>K$16-$B$12</f>
        <v>5.0479999999999983</v>
      </c>
      <c r="L12" s="41">
        <f>L$16-$C$12</f>
        <v>6.4840000000000009</v>
      </c>
      <c r="M12" s="23"/>
      <c r="N12" s="40">
        <f>N$16-$B$12</f>
        <v>5.5479999999999983</v>
      </c>
      <c r="O12" s="41">
        <f>O$16-$C$12</f>
        <v>7.3540000000000001</v>
      </c>
      <c r="P12" s="23"/>
      <c r="Q12" s="40">
        <f>Q$16-$B$12</f>
        <v>6.0479999999999983</v>
      </c>
      <c r="R12" s="41">
        <f>R$16-$C$12</f>
        <v>8.2139999999999986</v>
      </c>
      <c r="S12" s="24"/>
    </row>
    <row r="13" spans="1:59" x14ac:dyDescent="0.25">
      <c r="A13" s="21"/>
      <c r="B13" s="39">
        <v>25.006</v>
      </c>
      <c r="C13" s="39">
        <v>4.6520000000000001</v>
      </c>
      <c r="D13" s="54"/>
      <c r="E13" s="40">
        <f>E$16-$B$13</f>
        <v>5.4939999999999998</v>
      </c>
      <c r="F13" s="41">
        <f>F$16-$C$13</f>
        <v>5.4180000000000001</v>
      </c>
      <c r="G13" s="23"/>
      <c r="H13" s="40">
        <f>H$16-$B$13</f>
        <v>5.9939999999999998</v>
      </c>
      <c r="I13" s="41">
        <f>I$16-$C$13</f>
        <v>6.2879999999999994</v>
      </c>
      <c r="J13" s="23"/>
      <c r="K13" s="40">
        <f>K$16-$B$13</f>
        <v>6.4939999999999998</v>
      </c>
      <c r="L13" s="41">
        <f>L$16-$C$13</f>
        <v>7.1580000000000004</v>
      </c>
      <c r="M13" s="23"/>
      <c r="N13" s="40">
        <f>N$16-$B$13</f>
        <v>6.9939999999999998</v>
      </c>
      <c r="O13" s="41">
        <f>O$16-$C$13</f>
        <v>8.0279999999999987</v>
      </c>
      <c r="P13" s="23"/>
      <c r="Q13" s="40">
        <f>Q$16-$B$13</f>
        <v>7.4939999999999998</v>
      </c>
      <c r="R13" s="41">
        <f>R$16-$C$13</f>
        <v>8.8879999999999981</v>
      </c>
      <c r="S13" s="24"/>
    </row>
    <row r="14" spans="1:59" x14ac:dyDescent="0.25">
      <c r="A14" s="21"/>
      <c r="B14" s="39">
        <v>23.521000000000001</v>
      </c>
      <c r="C14" s="39">
        <v>4.07</v>
      </c>
      <c r="D14" s="54"/>
      <c r="E14" s="40">
        <f>E$16-$B$14</f>
        <v>6.9789999999999992</v>
      </c>
      <c r="F14" s="41">
        <f>F$16-$C$14</f>
        <v>6</v>
      </c>
      <c r="G14" s="23"/>
      <c r="H14" s="40">
        <f>H$16-$B$14</f>
        <v>7.4789999999999992</v>
      </c>
      <c r="I14" s="41">
        <f>I$16-$C$14</f>
        <v>6.8699999999999992</v>
      </c>
      <c r="J14" s="23"/>
      <c r="K14" s="40">
        <f>K$16-$B$14</f>
        <v>7.9789999999999992</v>
      </c>
      <c r="L14" s="41">
        <f>L$16-$C$14</f>
        <v>7.74</v>
      </c>
      <c r="M14" s="23"/>
      <c r="N14" s="40">
        <f>N$16-$B$14</f>
        <v>8.4789999999999992</v>
      </c>
      <c r="O14" s="41">
        <f>O$16-$C$14</f>
        <v>8.61</v>
      </c>
      <c r="P14" s="23"/>
      <c r="Q14" s="40">
        <f>Q$16-$B$14</f>
        <v>8.9789999999999992</v>
      </c>
      <c r="R14" s="41">
        <f>R$16-$C$14</f>
        <v>9.4699999999999989</v>
      </c>
      <c r="S14" s="24"/>
    </row>
    <row r="15" spans="1:59" x14ac:dyDescent="0.25">
      <c r="A15" s="21"/>
      <c r="B15" s="39">
        <v>11.935</v>
      </c>
      <c r="C15" s="39">
        <v>1.0249999999999999</v>
      </c>
      <c r="D15" s="54"/>
      <c r="E15" s="40">
        <f>E$16-$B$15</f>
        <v>18.564999999999998</v>
      </c>
      <c r="F15" s="41">
        <f>F$16-$C$15</f>
        <v>9.0449999999999999</v>
      </c>
      <c r="G15" s="23"/>
      <c r="H15" s="40">
        <f>H$16-$B$15</f>
        <v>19.064999999999998</v>
      </c>
      <c r="I15" s="41">
        <f>I$16-$C$15</f>
        <v>9.9149999999999991</v>
      </c>
      <c r="J15" s="23"/>
      <c r="K15" s="40">
        <f>K$16-$B$15</f>
        <v>19.564999999999998</v>
      </c>
      <c r="L15" s="41">
        <f>L$16-$C$15</f>
        <v>10.785</v>
      </c>
      <c r="M15" s="23"/>
      <c r="N15" s="40">
        <f>N$16-$B$15</f>
        <v>20.064999999999998</v>
      </c>
      <c r="O15" s="41">
        <f>O$16-$C$15</f>
        <v>11.654999999999999</v>
      </c>
      <c r="P15" s="23"/>
      <c r="Q15" s="40">
        <f>Q$16-$B$15</f>
        <v>20.564999999999998</v>
      </c>
      <c r="R15" s="41">
        <f>R$16-$C$15</f>
        <v>12.514999999999999</v>
      </c>
      <c r="S15" s="24"/>
    </row>
    <row r="16" spans="1:59" x14ac:dyDescent="0.25">
      <c r="A16" s="21"/>
      <c r="B16" s="42">
        <v>0</v>
      </c>
      <c r="C16" s="42">
        <v>0</v>
      </c>
      <c r="D16" s="54"/>
      <c r="E16" s="40">
        <f>E6/2</f>
        <v>30.5</v>
      </c>
      <c r="F16" s="41">
        <f>F6</f>
        <v>10.07</v>
      </c>
      <c r="G16" s="23"/>
      <c r="H16" s="40">
        <f>H6/2</f>
        <v>31</v>
      </c>
      <c r="I16" s="41">
        <f>I6</f>
        <v>10.94</v>
      </c>
      <c r="J16" s="23"/>
      <c r="K16" s="40">
        <f>K6/2</f>
        <v>31.5</v>
      </c>
      <c r="L16" s="41">
        <f>L6</f>
        <v>11.81</v>
      </c>
      <c r="M16" s="23"/>
      <c r="N16" s="40">
        <f>N6/2</f>
        <v>32</v>
      </c>
      <c r="O16" s="41">
        <f>O6</f>
        <v>12.68</v>
      </c>
      <c r="P16" s="23"/>
      <c r="Q16" s="40">
        <f>Q6/2</f>
        <v>32.5</v>
      </c>
      <c r="R16" s="41">
        <f>R6</f>
        <v>13.54</v>
      </c>
      <c r="S16" s="24"/>
    </row>
    <row r="17" spans="1:19" x14ac:dyDescent="0.25">
      <c r="A17" s="21"/>
      <c r="B17" s="42">
        <f>B15</f>
        <v>11.935</v>
      </c>
      <c r="C17" s="42">
        <f>C15</f>
        <v>1.0249999999999999</v>
      </c>
      <c r="D17" s="54"/>
      <c r="E17" s="40">
        <f>E$16+$B$17</f>
        <v>42.435000000000002</v>
      </c>
      <c r="F17" s="41">
        <f>F$16-$C$17</f>
        <v>9.0449999999999999</v>
      </c>
      <c r="G17" s="23"/>
      <c r="H17" s="40">
        <f>H$16+$B$17</f>
        <v>42.935000000000002</v>
      </c>
      <c r="I17" s="41">
        <f>I$16-$C$17</f>
        <v>9.9149999999999991</v>
      </c>
      <c r="J17" s="23"/>
      <c r="K17" s="40">
        <f>K$16+$B$17</f>
        <v>43.435000000000002</v>
      </c>
      <c r="L17" s="41">
        <f>L$16-$C$17</f>
        <v>10.785</v>
      </c>
      <c r="M17" s="23"/>
      <c r="N17" s="40">
        <f>N$16+$B$17</f>
        <v>43.935000000000002</v>
      </c>
      <c r="O17" s="41">
        <f>O$16-$C$17</f>
        <v>11.654999999999999</v>
      </c>
      <c r="P17" s="23"/>
      <c r="Q17" s="40">
        <f>Q$16+$B$17</f>
        <v>44.435000000000002</v>
      </c>
      <c r="R17" s="41">
        <f>R$16-$C$17</f>
        <v>12.514999999999999</v>
      </c>
      <c r="S17" s="24"/>
    </row>
    <row r="18" spans="1:19" x14ac:dyDescent="0.25">
      <c r="A18" s="21"/>
      <c r="B18" s="42">
        <f>B14</f>
        <v>23.521000000000001</v>
      </c>
      <c r="C18" s="42">
        <f>C14</f>
        <v>4.07</v>
      </c>
      <c r="D18" s="54"/>
      <c r="E18" s="40">
        <f>E$16+$B$18</f>
        <v>54.021000000000001</v>
      </c>
      <c r="F18" s="41">
        <f>F$16-$C$18</f>
        <v>6</v>
      </c>
      <c r="G18" s="23"/>
      <c r="H18" s="40">
        <f>H$16+$B$18</f>
        <v>54.521000000000001</v>
      </c>
      <c r="I18" s="41">
        <f>I$16-$C$18</f>
        <v>6.8699999999999992</v>
      </c>
      <c r="J18" s="23"/>
      <c r="K18" s="40">
        <f>K$16+$B$18</f>
        <v>55.021000000000001</v>
      </c>
      <c r="L18" s="41">
        <f>L$16-$C$18</f>
        <v>7.74</v>
      </c>
      <c r="M18" s="23"/>
      <c r="N18" s="40">
        <f>N$16+$B$18</f>
        <v>55.521000000000001</v>
      </c>
      <c r="O18" s="41">
        <f>O$16-$C$18</f>
        <v>8.61</v>
      </c>
      <c r="P18" s="23"/>
      <c r="Q18" s="40">
        <f>Q$16+$B$18</f>
        <v>56.021000000000001</v>
      </c>
      <c r="R18" s="41">
        <f>R$16-$C$18</f>
        <v>9.4699999999999989</v>
      </c>
      <c r="S18" s="24"/>
    </row>
    <row r="19" spans="1:19" x14ac:dyDescent="0.25">
      <c r="A19" s="21"/>
      <c r="B19" s="42">
        <f>B13</f>
        <v>25.006</v>
      </c>
      <c r="C19" s="42">
        <f>C13</f>
        <v>4.6520000000000001</v>
      </c>
      <c r="D19" s="54"/>
      <c r="E19" s="40">
        <f>E$16+$B$19</f>
        <v>55.506</v>
      </c>
      <c r="F19" s="41">
        <f>F$16-$C$19</f>
        <v>5.4180000000000001</v>
      </c>
      <c r="G19" s="23"/>
      <c r="H19" s="40">
        <f>H$16+$B$19</f>
        <v>56.006</v>
      </c>
      <c r="I19" s="41">
        <f>I$16-$C$19</f>
        <v>6.2879999999999994</v>
      </c>
      <c r="J19" s="23"/>
      <c r="K19" s="40">
        <f>K$16+$B$19</f>
        <v>56.506</v>
      </c>
      <c r="L19" s="41">
        <f>L$16-$C$19</f>
        <v>7.1580000000000004</v>
      </c>
      <c r="M19" s="23"/>
      <c r="N19" s="40">
        <f>N$16+$B$19</f>
        <v>57.006</v>
      </c>
      <c r="O19" s="41">
        <f>O$16-$C$19</f>
        <v>8.0279999999999987</v>
      </c>
      <c r="P19" s="23"/>
      <c r="Q19" s="40">
        <f>Q$16+$B$19</f>
        <v>57.506</v>
      </c>
      <c r="R19" s="41">
        <f>R$16-$C$19</f>
        <v>8.8879999999999981</v>
      </c>
      <c r="S19" s="24"/>
    </row>
    <row r="20" spans="1:19" x14ac:dyDescent="0.25">
      <c r="A20" s="21"/>
      <c r="B20" s="42">
        <f>B12</f>
        <v>26.452000000000002</v>
      </c>
      <c r="C20" s="42">
        <f>C12</f>
        <v>5.3259999999999996</v>
      </c>
      <c r="D20" s="54"/>
      <c r="E20" s="40">
        <f>E$16+$B$20</f>
        <v>56.951999999999998</v>
      </c>
      <c r="F20" s="41">
        <f>F$16-$C$20</f>
        <v>4.7440000000000007</v>
      </c>
      <c r="G20" s="23"/>
      <c r="H20" s="40">
        <f>H$16+$B$20</f>
        <v>57.451999999999998</v>
      </c>
      <c r="I20" s="41">
        <f>I$16-$C$20</f>
        <v>5.6139999999999999</v>
      </c>
      <c r="J20" s="23"/>
      <c r="K20" s="40">
        <f>K$16+$B$20</f>
        <v>57.951999999999998</v>
      </c>
      <c r="L20" s="41">
        <f>L$16-$C$20</f>
        <v>6.4840000000000009</v>
      </c>
      <c r="M20" s="23"/>
      <c r="N20" s="40">
        <f>N$16+$B$20</f>
        <v>58.451999999999998</v>
      </c>
      <c r="O20" s="41">
        <f>O$16-$C$20</f>
        <v>7.3540000000000001</v>
      </c>
      <c r="P20" s="23"/>
      <c r="Q20" s="40">
        <f>Q$16+$B$20</f>
        <v>58.951999999999998</v>
      </c>
      <c r="R20" s="41">
        <f>R$16-$C$20</f>
        <v>8.2139999999999986</v>
      </c>
      <c r="S20" s="24"/>
    </row>
    <row r="21" spans="1:19" x14ac:dyDescent="0.25">
      <c r="A21" s="21"/>
      <c r="B21" s="42">
        <f>B11</f>
        <v>28.132000000000001</v>
      </c>
      <c r="C21" s="42">
        <f>C11</f>
        <v>6.452</v>
      </c>
      <c r="D21" s="54"/>
      <c r="E21" s="40">
        <f>E$16+$B$21</f>
        <v>58.632000000000005</v>
      </c>
      <c r="F21" s="41">
        <f>F$16-$C$21</f>
        <v>3.6180000000000003</v>
      </c>
      <c r="G21" s="23"/>
      <c r="H21" s="40">
        <f>H$16+$B$21</f>
        <v>59.132000000000005</v>
      </c>
      <c r="I21" s="41">
        <f>I$16-$C$21</f>
        <v>4.4879999999999995</v>
      </c>
      <c r="J21" s="23"/>
      <c r="K21" s="40">
        <f>K$16+$B$21</f>
        <v>59.632000000000005</v>
      </c>
      <c r="L21" s="41">
        <f>L$16-$C$21</f>
        <v>5.3580000000000005</v>
      </c>
      <c r="M21" s="23"/>
      <c r="N21" s="40">
        <f>N$16+$B$21</f>
        <v>60.132000000000005</v>
      </c>
      <c r="O21" s="41">
        <f>O$16-$C$21</f>
        <v>6.2279999999999998</v>
      </c>
      <c r="P21" s="23"/>
      <c r="Q21" s="40">
        <f>Q$16+$B$21</f>
        <v>60.632000000000005</v>
      </c>
      <c r="R21" s="41">
        <f>R$16-$C$21</f>
        <v>7.0879999999999992</v>
      </c>
      <c r="S21" s="24"/>
    </row>
    <row r="22" spans="1:19" x14ac:dyDescent="0.25">
      <c r="A22" s="21"/>
      <c r="B22" s="42">
        <f>B10</f>
        <v>29.343</v>
      </c>
      <c r="C22" s="42">
        <f>C10</f>
        <v>8.0730000000000004</v>
      </c>
      <c r="D22" s="54"/>
      <c r="E22" s="40">
        <f>E$16+$B$22</f>
        <v>59.843000000000004</v>
      </c>
      <c r="F22" s="41">
        <f>F$16-$C$22</f>
        <v>1.9969999999999999</v>
      </c>
      <c r="G22" s="23"/>
      <c r="H22" s="40">
        <f>H$16+$B$22</f>
        <v>60.343000000000004</v>
      </c>
      <c r="I22" s="41">
        <f>I$16-$C$22</f>
        <v>2.8669999999999991</v>
      </c>
      <c r="J22" s="23"/>
      <c r="K22" s="40">
        <f>K$16+$B$22</f>
        <v>60.843000000000004</v>
      </c>
      <c r="L22" s="41">
        <f>L$16-$C$22</f>
        <v>3.7370000000000001</v>
      </c>
      <c r="M22" s="23"/>
      <c r="N22" s="40">
        <f>N$16+$B$22</f>
        <v>61.343000000000004</v>
      </c>
      <c r="O22" s="41">
        <f>O$16-$C$22</f>
        <v>4.6069999999999993</v>
      </c>
      <c r="P22" s="23"/>
      <c r="Q22" s="40">
        <f>Q$16+$B$22</f>
        <v>61.843000000000004</v>
      </c>
      <c r="R22" s="41">
        <f>R$16-$C$22</f>
        <v>5.4669999999999987</v>
      </c>
      <c r="S22" s="24"/>
    </row>
    <row r="23" spans="1:19" ht="15.75" thickBot="1" x14ac:dyDescent="0.3">
      <c r="A23" s="21"/>
      <c r="B23" s="43"/>
      <c r="C23" s="43"/>
      <c r="D23" s="54"/>
      <c r="E23" s="44">
        <f>E6</f>
        <v>61</v>
      </c>
      <c r="F23" s="45">
        <v>0</v>
      </c>
      <c r="G23" s="23"/>
      <c r="H23" s="44">
        <f>H6</f>
        <v>62</v>
      </c>
      <c r="I23" s="45">
        <v>0</v>
      </c>
      <c r="J23" s="23"/>
      <c r="K23" s="44">
        <f>K6</f>
        <v>63</v>
      </c>
      <c r="L23" s="45">
        <v>0</v>
      </c>
      <c r="M23" s="23"/>
      <c r="N23" s="44">
        <f>N6</f>
        <v>64</v>
      </c>
      <c r="O23" s="45">
        <v>0</v>
      </c>
      <c r="P23" s="23"/>
      <c r="Q23" s="44">
        <f>Q6</f>
        <v>65</v>
      </c>
      <c r="R23" s="45">
        <v>0</v>
      </c>
      <c r="S23" s="24"/>
    </row>
    <row r="24" spans="1:19" x14ac:dyDescent="0.25">
      <c r="A24" s="21"/>
      <c r="B24" s="22"/>
      <c r="C24" s="22"/>
      <c r="D24" s="5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4"/>
    </row>
    <row r="25" spans="1:19" x14ac:dyDescent="0.25">
      <c r="A25" s="21"/>
      <c r="B25" s="22"/>
      <c r="C25" s="22"/>
      <c r="D25" s="5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4"/>
    </row>
    <row r="26" spans="1:19" x14ac:dyDescent="0.25">
      <c r="A26" s="21"/>
      <c r="B26" s="22"/>
      <c r="C26" s="22"/>
      <c r="D26" s="5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4"/>
    </row>
    <row r="27" spans="1:19" x14ac:dyDescent="0.25">
      <c r="A27" s="46"/>
      <c r="B27" s="47"/>
      <c r="C27" s="47"/>
      <c r="D27" s="55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/>
    </row>
  </sheetData>
  <sheetProtection sheet="1" objects="1" scenarios="1"/>
  <mergeCells count="2">
    <mergeCell ref="D1:H1"/>
    <mergeCell ref="E2:F2"/>
  </mergeCells>
  <printOptions horizontalCentered="1"/>
  <pageMargins left="0.45" right="0.45" top="0.75" bottom="0.75" header="0.3" footer="0.3"/>
  <pageSetup scale="9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92FF01A4052448DBF8B490A2F9E23" ma:contentTypeVersion="0" ma:contentTypeDescription="Create a new document." ma:contentTypeScope="" ma:versionID="c3773a0faf278ba0609e3477b34d0cac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B3E468D-F468-4C4F-8C23-376B8BA7A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22D1F88-84A8-4B9A-BF16-FEE24F8236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DAEAC4-7BB9-48FE-B24A-195F33305B8A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O-100</vt:lpstr>
      <vt:lpstr>O-200</vt:lpstr>
      <vt:lpstr>O-300</vt:lpstr>
      <vt:lpstr>O-400</vt:lpstr>
      <vt:lpstr>O-500</vt:lpstr>
      <vt:lpstr>O-600</vt:lpstr>
      <vt:lpstr>O-700</vt:lpstr>
      <vt:lpstr>O-800</vt:lpstr>
      <vt:lpstr>O-900</vt:lpstr>
      <vt:lpstr>O-1000</vt:lpstr>
      <vt:lpstr>O-1100</vt:lpstr>
      <vt:lpstr>'O-100'!Print_Area</vt:lpstr>
      <vt:lpstr>'O-1000'!Print_Area</vt:lpstr>
      <vt:lpstr>'O-200'!Print_Area</vt:lpstr>
      <vt:lpstr>'O-300'!Print_Area</vt:lpstr>
      <vt:lpstr>'O-400'!Print_Area</vt:lpstr>
      <vt:lpstr>'O-500'!Print_Area</vt:lpstr>
    </vt:vector>
  </TitlesOfParts>
  <Company>Contech Construction Products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Wehrum, Kate</dc:creator>
  <cp:lastModifiedBy>D'Agostino, Mike</cp:lastModifiedBy>
  <cp:lastPrinted>2012-06-01T20:59:42Z</cp:lastPrinted>
  <dcterms:created xsi:type="dcterms:W3CDTF">2012-03-15T14:17:05Z</dcterms:created>
  <dcterms:modified xsi:type="dcterms:W3CDTF">2012-06-13T18:47:46Z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0x010100D7392FF01A4052448DBF8B490A2F9E23</vt:lpwstr>
  </property>
</Properties>
</file>